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40" windowHeight="8835" activeTab="1"/>
  </bookViews>
  <sheets>
    <sheet name="Лист2" sheetId="2" r:id="rId1"/>
    <sheet name="Лист3" sheetId="3" r:id="rId2"/>
  </sheets>
  <definedNames>
    <definedName name="_xlnm.Print_Titles" localSheetId="0">Лист2!$12:$13</definedName>
    <definedName name="_xlnm.Print_Area" localSheetId="0">Лист2!$A$1:$I$310</definedName>
  </definedNames>
  <calcPr calcId="125725" iterate="1" iterateCount="1000"/>
</workbook>
</file>

<file path=xl/calcChain.xml><?xml version="1.0" encoding="utf-8"?>
<calcChain xmlns="http://schemas.openxmlformats.org/spreadsheetml/2006/main">
  <c r="E62" i="2"/>
  <c r="F62"/>
  <c r="C62"/>
  <c r="D151" l="1"/>
  <c r="D309"/>
  <c r="I308"/>
  <c r="I307"/>
  <c r="C235"/>
  <c r="D235"/>
  <c r="C241"/>
  <c r="H138"/>
  <c r="E243"/>
  <c r="I305" l="1"/>
  <c r="D224"/>
  <c r="D223"/>
  <c r="H221"/>
  <c r="D221" s="1"/>
  <c r="C114"/>
  <c r="C166"/>
  <c r="C165"/>
  <c r="C134"/>
  <c r="C21" l="1"/>
  <c r="C216"/>
  <c r="C196"/>
  <c r="C190"/>
  <c r="C158"/>
  <c r="C156" s="1"/>
  <c r="C272"/>
  <c r="C270"/>
  <c r="C150"/>
  <c r="C148"/>
  <c r="J219"/>
  <c r="J212"/>
  <c r="J199"/>
  <c r="J184"/>
  <c r="J179"/>
  <c r="J174"/>
  <c r="J170"/>
  <c r="J166"/>
  <c r="J129"/>
  <c r="J111"/>
  <c r="J115"/>
  <c r="J106"/>
  <c r="J99"/>
  <c r="J97"/>
  <c r="D220"/>
  <c r="D219"/>
  <c r="H216"/>
  <c r="I216"/>
  <c r="I31"/>
  <c r="C35"/>
  <c r="C34"/>
  <c r="C33"/>
  <c r="C276"/>
  <c r="C275"/>
  <c r="D204"/>
  <c r="D202"/>
  <c r="C176" l="1"/>
  <c r="D218"/>
  <c r="D216"/>
  <c r="C175"/>
  <c r="D212"/>
  <c r="H209"/>
  <c r="C195"/>
  <c r="H193"/>
  <c r="H188"/>
  <c r="C183"/>
  <c r="D184"/>
  <c r="H181"/>
  <c r="H171"/>
  <c r="H127"/>
  <c r="D98"/>
  <c r="H94"/>
  <c r="D99"/>
  <c r="G94"/>
  <c r="H77"/>
  <c r="D46"/>
  <c r="D44"/>
  <c r="H31"/>
  <c r="D180"/>
  <c r="I176"/>
  <c r="G176"/>
  <c r="C301" l="1"/>
  <c r="C303"/>
  <c r="C302"/>
  <c r="I196"/>
  <c r="H196"/>
  <c r="H134"/>
  <c r="G280"/>
  <c r="D211"/>
  <c r="D209"/>
  <c r="G265" i="3"/>
  <c r="G207"/>
  <c r="C10"/>
  <c r="D15"/>
  <c r="D10" s="1"/>
  <c r="D18"/>
  <c r="J18"/>
  <c r="D21"/>
  <c r="D24"/>
  <c r="C25"/>
  <c r="D30"/>
  <c r="C33"/>
  <c r="D33"/>
  <c r="I303"/>
  <c r="H303"/>
  <c r="G303"/>
  <c r="F303"/>
  <c r="E303"/>
  <c r="I302"/>
  <c r="H302"/>
  <c r="G302"/>
  <c r="F302"/>
  <c r="E302"/>
  <c r="D302"/>
  <c r="C302"/>
  <c r="I301"/>
  <c r="H301"/>
  <c r="G301"/>
  <c r="F301"/>
  <c r="E301"/>
  <c r="H299"/>
  <c r="G299"/>
  <c r="F299"/>
  <c r="E299"/>
  <c r="C299"/>
  <c r="D295"/>
  <c r="C295" s="1"/>
  <c r="C303" s="1"/>
  <c r="D293"/>
  <c r="C293" s="1"/>
  <c r="C301" s="1"/>
  <c r="I291"/>
  <c r="I299" s="1"/>
  <c r="D290"/>
  <c r="D289"/>
  <c r="D283"/>
  <c r="D282"/>
  <c r="D280"/>
  <c r="I271"/>
  <c r="H271"/>
  <c r="G271"/>
  <c r="F271"/>
  <c r="E271"/>
  <c r="D271"/>
  <c r="I270"/>
  <c r="H270"/>
  <c r="G270"/>
  <c r="F270"/>
  <c r="E270"/>
  <c r="C270"/>
  <c r="I269"/>
  <c r="H269"/>
  <c r="G269"/>
  <c r="F269"/>
  <c r="E269"/>
  <c r="C269"/>
  <c r="D265"/>
  <c r="D263"/>
  <c r="C254"/>
  <c r="D250"/>
  <c r="D248" s="1"/>
  <c r="C248"/>
  <c r="D247"/>
  <c r="D245"/>
  <c r="D244"/>
  <c r="D243"/>
  <c r="I241"/>
  <c r="I268" s="1"/>
  <c r="H241"/>
  <c r="H268" s="1"/>
  <c r="D240"/>
  <c r="D238"/>
  <c r="D237"/>
  <c r="D235"/>
  <c r="D234"/>
  <c r="D232"/>
  <c r="D231"/>
  <c r="D229"/>
  <c r="D228"/>
  <c r="D226"/>
  <c r="D225"/>
  <c r="D224"/>
  <c r="F222"/>
  <c r="F268" s="1"/>
  <c r="E222"/>
  <c r="C222"/>
  <c r="D221"/>
  <c r="D219"/>
  <c r="D217"/>
  <c r="D215"/>
  <c r="I214"/>
  <c r="I311" s="1"/>
  <c r="H214"/>
  <c r="H278" s="1"/>
  <c r="G214"/>
  <c r="G278" s="1"/>
  <c r="F214"/>
  <c r="F311" s="1"/>
  <c r="E214"/>
  <c r="E311" s="1"/>
  <c r="C214"/>
  <c r="C278" s="1"/>
  <c r="I213"/>
  <c r="I277" s="1"/>
  <c r="H213"/>
  <c r="G213"/>
  <c r="F213"/>
  <c r="E213"/>
  <c r="E277" s="1"/>
  <c r="C213"/>
  <c r="C277" s="1"/>
  <c r="I212"/>
  <c r="H212"/>
  <c r="G212"/>
  <c r="G276" s="1"/>
  <c r="F212"/>
  <c r="E212"/>
  <c r="C212"/>
  <c r="I211"/>
  <c r="H211"/>
  <c r="G211"/>
  <c r="F211"/>
  <c r="E211"/>
  <c r="C211"/>
  <c r="J203"/>
  <c r="D203"/>
  <c r="D201"/>
  <c r="J200"/>
  <c r="D200"/>
  <c r="J197"/>
  <c r="D197"/>
  <c r="D195"/>
  <c r="J194"/>
  <c r="D190"/>
  <c r="D189"/>
  <c r="J188"/>
  <c r="D188"/>
  <c r="J185"/>
  <c r="D185"/>
  <c r="D183"/>
  <c r="J181"/>
  <c r="I179"/>
  <c r="H179"/>
  <c r="J178"/>
  <c r="D178"/>
  <c r="D176"/>
  <c r="J174"/>
  <c r="D174"/>
  <c r="D172" s="1"/>
  <c r="H172"/>
  <c r="C172"/>
  <c r="D170"/>
  <c r="D169"/>
  <c r="J168"/>
  <c r="D168"/>
  <c r="H166"/>
  <c r="D165"/>
  <c r="D164"/>
  <c r="J163"/>
  <c r="D163"/>
  <c r="C161"/>
  <c r="D160"/>
  <c r="J159"/>
  <c r="D159"/>
  <c r="D156"/>
  <c r="J155"/>
  <c r="D155"/>
  <c r="I153"/>
  <c r="H153"/>
  <c r="C153"/>
  <c r="J152"/>
  <c r="D152"/>
  <c r="D150"/>
  <c r="D149"/>
  <c r="J148"/>
  <c r="D148"/>
  <c r="I146"/>
  <c r="H146"/>
  <c r="F146"/>
  <c r="C146"/>
  <c r="J144"/>
  <c r="D144"/>
  <c r="D142"/>
  <c r="J141"/>
  <c r="D141"/>
  <c r="D139"/>
  <c r="J138"/>
  <c r="D138"/>
  <c r="D136"/>
  <c r="J135"/>
  <c r="D135"/>
  <c r="D133"/>
  <c r="J131"/>
  <c r="D131"/>
  <c r="F129"/>
  <c r="D129" s="1"/>
  <c r="C129"/>
  <c r="D128"/>
  <c r="J127"/>
  <c r="D127"/>
  <c r="J124"/>
  <c r="D124"/>
  <c r="D122"/>
  <c r="J121"/>
  <c r="D121"/>
  <c r="F118"/>
  <c r="C118"/>
  <c r="J117"/>
  <c r="D117"/>
  <c r="D115"/>
  <c r="J114"/>
  <c r="D114"/>
  <c r="D112"/>
  <c r="J109"/>
  <c r="D109"/>
  <c r="D107"/>
  <c r="D106"/>
  <c r="J105"/>
  <c r="D105"/>
  <c r="I103"/>
  <c r="H103"/>
  <c r="F103"/>
  <c r="C103"/>
  <c r="D102"/>
  <c r="J101"/>
  <c r="D101"/>
  <c r="D99"/>
  <c r="J96"/>
  <c r="D96"/>
  <c r="F94"/>
  <c r="E94"/>
  <c r="J93"/>
  <c r="D93"/>
  <c r="D91"/>
  <c r="D90"/>
  <c r="D89"/>
  <c r="J88"/>
  <c r="D88"/>
  <c r="H86"/>
  <c r="F86"/>
  <c r="E86"/>
  <c r="C86"/>
  <c r="D85"/>
  <c r="J84"/>
  <c r="D84"/>
  <c r="F82"/>
  <c r="E82"/>
  <c r="C82"/>
  <c r="D81"/>
  <c r="J80"/>
  <c r="D80"/>
  <c r="D78"/>
  <c r="D77"/>
  <c r="J76"/>
  <c r="D76"/>
  <c r="J75"/>
  <c r="D75"/>
  <c r="J74"/>
  <c r="D74"/>
  <c r="H72"/>
  <c r="F72"/>
  <c r="J71"/>
  <c r="D71"/>
  <c r="D69"/>
  <c r="J68"/>
  <c r="D68"/>
  <c r="D66"/>
  <c r="J65"/>
  <c r="D65"/>
  <c r="D63"/>
  <c r="D62"/>
  <c r="D61"/>
  <c r="D59"/>
  <c r="C59"/>
  <c r="D58"/>
  <c r="J57"/>
  <c r="D57"/>
  <c r="D55"/>
  <c r="C55"/>
  <c r="D54"/>
  <c r="J53"/>
  <c r="D53"/>
  <c r="D52"/>
  <c r="F50"/>
  <c r="D49"/>
  <c r="D47"/>
  <c r="D46"/>
  <c r="D43"/>
  <c r="D41"/>
  <c r="J32"/>
  <c r="D32"/>
  <c r="D29"/>
  <c r="D28"/>
  <c r="J27"/>
  <c r="D27"/>
  <c r="J215" i="2"/>
  <c r="J211"/>
  <c r="J208"/>
  <c r="J204"/>
  <c r="J198"/>
  <c r="D215"/>
  <c r="D213"/>
  <c r="D25" i="3" l="1"/>
  <c r="D16"/>
  <c r="C267"/>
  <c r="F267"/>
  <c r="D118"/>
  <c r="D125"/>
  <c r="E309"/>
  <c r="I309"/>
  <c r="J269"/>
  <c r="I267"/>
  <c r="G210"/>
  <c r="D214"/>
  <c r="D311" s="1"/>
  <c r="H210"/>
  <c r="D82"/>
  <c r="G267"/>
  <c r="E300"/>
  <c r="I300"/>
  <c r="D241"/>
  <c r="G300"/>
  <c r="H309"/>
  <c r="F310"/>
  <c r="H312"/>
  <c r="C268"/>
  <c r="D270"/>
  <c r="H300"/>
  <c r="C210"/>
  <c r="D211"/>
  <c r="I210"/>
  <c r="D146"/>
  <c r="F210"/>
  <c r="D213"/>
  <c r="D277" s="1"/>
  <c r="D161"/>
  <c r="F209"/>
  <c r="F309"/>
  <c r="C276"/>
  <c r="H310"/>
  <c r="F312"/>
  <c r="D301"/>
  <c r="D303"/>
  <c r="D86"/>
  <c r="D153"/>
  <c r="D179"/>
  <c r="H209"/>
  <c r="F300"/>
  <c r="D212"/>
  <c r="J72"/>
  <c r="C309"/>
  <c r="D72"/>
  <c r="D94"/>
  <c r="D157"/>
  <c r="I209"/>
  <c r="G309"/>
  <c r="E310"/>
  <c r="I310"/>
  <c r="G277"/>
  <c r="D269"/>
  <c r="D267" s="1"/>
  <c r="J271"/>
  <c r="H311"/>
  <c r="D103"/>
  <c r="D166"/>
  <c r="H277"/>
  <c r="D222"/>
  <c r="D268" s="1"/>
  <c r="H275"/>
  <c r="J270"/>
  <c r="J86"/>
  <c r="D186"/>
  <c r="G268"/>
  <c r="H267"/>
  <c r="H276"/>
  <c r="D312"/>
  <c r="C300"/>
  <c r="E268"/>
  <c r="F275"/>
  <c r="F276"/>
  <c r="F277"/>
  <c r="F278"/>
  <c r="C310"/>
  <c r="G310"/>
  <c r="E312"/>
  <c r="I312"/>
  <c r="D50"/>
  <c r="E209"/>
  <c r="J211"/>
  <c r="J212"/>
  <c r="J213"/>
  <c r="J214"/>
  <c r="E275"/>
  <c r="I275"/>
  <c r="E276"/>
  <c r="I276"/>
  <c r="E278"/>
  <c r="J278" s="1"/>
  <c r="I278"/>
  <c r="C311"/>
  <c r="G311"/>
  <c r="E210"/>
  <c r="D291"/>
  <c r="D299" s="1"/>
  <c r="C312"/>
  <c r="G312"/>
  <c r="C209"/>
  <c r="G209"/>
  <c r="E267"/>
  <c r="C275"/>
  <c r="G275"/>
  <c r="H308" l="1"/>
  <c r="I308"/>
  <c r="F307"/>
  <c r="I273"/>
  <c r="E308"/>
  <c r="D276"/>
  <c r="G308"/>
  <c r="D310"/>
  <c r="D278"/>
  <c r="D210"/>
  <c r="D275"/>
  <c r="F273"/>
  <c r="D209"/>
  <c r="D307" s="1"/>
  <c r="J268"/>
  <c r="J210"/>
  <c r="J275"/>
  <c r="D309"/>
  <c r="H273"/>
  <c r="C308"/>
  <c r="D300"/>
  <c r="F308"/>
  <c r="J277"/>
  <c r="I307"/>
  <c r="H307"/>
  <c r="C273"/>
  <c r="C307"/>
  <c r="G273"/>
  <c r="G307"/>
  <c r="E307"/>
  <c r="E273"/>
  <c r="J276"/>
  <c r="D308" l="1"/>
  <c r="J273"/>
  <c r="D273"/>
  <c r="J84" i="2" l="1"/>
  <c r="I301"/>
  <c r="H301"/>
  <c r="G301"/>
  <c r="F301"/>
  <c r="E301"/>
  <c r="I302"/>
  <c r="H302"/>
  <c r="G302"/>
  <c r="F302"/>
  <c r="E302"/>
  <c r="I303"/>
  <c r="H303"/>
  <c r="G303"/>
  <c r="F303"/>
  <c r="E303"/>
  <c r="D303"/>
  <c r="E246"/>
  <c r="E244"/>
  <c r="D297"/>
  <c r="D295"/>
  <c r="C286"/>
  <c r="D282"/>
  <c r="D279"/>
  <c r="D277"/>
  <c r="D208"/>
  <c r="J246" l="1"/>
  <c r="D200"/>
  <c r="D199"/>
  <c r="D198"/>
  <c r="D195"/>
  <c r="G193"/>
  <c r="I188"/>
  <c r="C188" s="1"/>
  <c r="D185"/>
  <c r="G181"/>
  <c r="C181" s="1"/>
  <c r="C171"/>
  <c r="D175"/>
  <c r="D174"/>
  <c r="D173"/>
  <c r="G171"/>
  <c r="D170"/>
  <c r="D169"/>
  <c r="G167"/>
  <c r="C163"/>
  <c r="G163"/>
  <c r="F138"/>
  <c r="F103"/>
  <c r="D35"/>
  <c r="D26"/>
  <c r="D249"/>
  <c r="D247"/>
  <c r="J303"/>
  <c r="F254"/>
  <c r="F300" s="1"/>
  <c r="E254"/>
  <c r="E300" s="1"/>
  <c r="I300"/>
  <c r="H273"/>
  <c r="H300" s="1"/>
  <c r="G273"/>
  <c r="D276"/>
  <c r="D253"/>
  <c r="D280"/>
  <c r="C280"/>
  <c r="D275"/>
  <c r="J195"/>
  <c r="J190"/>
  <c r="J187"/>
  <c r="J183"/>
  <c r="J178"/>
  <c r="J173"/>
  <c r="J169"/>
  <c r="J165"/>
  <c r="J162"/>
  <c r="J158"/>
  <c r="J154"/>
  <c r="J150"/>
  <c r="J147"/>
  <c r="J144"/>
  <c r="J140"/>
  <c r="J136"/>
  <c r="J133"/>
  <c r="J130"/>
  <c r="J126"/>
  <c r="J123"/>
  <c r="J118"/>
  <c r="J114"/>
  <c r="J110"/>
  <c r="J105"/>
  <c r="J102"/>
  <c r="J96"/>
  <c r="J92"/>
  <c r="J88"/>
  <c r="J79"/>
  <c r="J76"/>
  <c r="J73"/>
  <c r="J65"/>
  <c r="J60"/>
  <c r="J38"/>
  <c r="J33"/>
  <c r="J23"/>
  <c r="J83"/>
  <c r="J82"/>
  <c r="D187"/>
  <c r="D179"/>
  <c r="D178"/>
  <c r="D166"/>
  <c r="D165"/>
  <c r="D114"/>
  <c r="D79"/>
  <c r="D77"/>
  <c r="D38"/>
  <c r="D33"/>
  <c r="D30"/>
  <c r="D23"/>
  <c r="H80"/>
  <c r="F80"/>
  <c r="H310"/>
  <c r="G310"/>
  <c r="F310"/>
  <c r="E310"/>
  <c r="G308"/>
  <c r="C308"/>
  <c r="D85"/>
  <c r="D162"/>
  <c r="D160"/>
  <c r="D183"/>
  <c r="D181" s="1"/>
  <c r="G80"/>
  <c r="G31"/>
  <c r="C31"/>
  <c r="G127"/>
  <c r="F94"/>
  <c r="D272"/>
  <c r="D270"/>
  <c r="D269"/>
  <c r="D267"/>
  <c r="D266"/>
  <c r="D264"/>
  <c r="D263"/>
  <c r="D261"/>
  <c r="D260"/>
  <c r="D258"/>
  <c r="D257"/>
  <c r="D256"/>
  <c r="C254"/>
  <c r="D251"/>
  <c r="D159"/>
  <c r="D158"/>
  <c r="H156"/>
  <c r="G156"/>
  <c r="F156"/>
  <c r="D154"/>
  <c r="D150"/>
  <c r="D148"/>
  <c r="D147"/>
  <c r="D145"/>
  <c r="D144"/>
  <c r="D142"/>
  <c r="D140"/>
  <c r="D137"/>
  <c r="D136"/>
  <c r="G134"/>
  <c r="D133"/>
  <c r="D131"/>
  <c r="F127"/>
  <c r="C127"/>
  <c r="D126"/>
  <c r="D124"/>
  <c r="D123"/>
  <c r="D121"/>
  <c r="D118"/>
  <c r="D116"/>
  <c r="D115"/>
  <c r="I112"/>
  <c r="H112"/>
  <c r="G112"/>
  <c r="F112"/>
  <c r="C112"/>
  <c r="D111"/>
  <c r="D110"/>
  <c r="D108"/>
  <c r="D105"/>
  <c r="G103"/>
  <c r="E103"/>
  <c r="D102"/>
  <c r="D100"/>
  <c r="D97"/>
  <c r="D96"/>
  <c r="E94"/>
  <c r="D93"/>
  <c r="D92"/>
  <c r="G90"/>
  <c r="F90"/>
  <c r="E90"/>
  <c r="C90"/>
  <c r="D89"/>
  <c r="D88"/>
  <c r="D86"/>
  <c r="D84"/>
  <c r="D83"/>
  <c r="D82"/>
  <c r="D76"/>
  <c r="D74"/>
  <c r="D73"/>
  <c r="D71"/>
  <c r="D70"/>
  <c r="D69"/>
  <c r="D67"/>
  <c r="C67"/>
  <c r="D66"/>
  <c r="D65"/>
  <c r="D62" s="1"/>
  <c r="D61"/>
  <c r="D60"/>
  <c r="D59"/>
  <c r="F57"/>
  <c r="D56"/>
  <c r="D54"/>
  <c r="D53"/>
  <c r="D50"/>
  <c r="D39"/>
  <c r="C39"/>
  <c r="D36"/>
  <c r="D20"/>
  <c r="D15" s="1"/>
  <c r="C15"/>
  <c r="I242" l="1"/>
  <c r="D196"/>
  <c r="E242"/>
  <c r="D138"/>
  <c r="F242"/>
  <c r="D167"/>
  <c r="H242"/>
  <c r="D193"/>
  <c r="C193"/>
  <c r="C242" s="1"/>
  <c r="C273"/>
  <c r="C300" s="1"/>
  <c r="D176"/>
  <c r="D94"/>
  <c r="D302"/>
  <c r="G300"/>
  <c r="G242"/>
  <c r="D171"/>
  <c r="D21"/>
  <c r="D301"/>
  <c r="D31"/>
  <c r="D188"/>
  <c r="F299"/>
  <c r="F308"/>
  <c r="E299"/>
  <c r="H307"/>
  <c r="H305" s="1"/>
  <c r="G299"/>
  <c r="G307"/>
  <c r="G305" s="1"/>
  <c r="D80"/>
  <c r="D273"/>
  <c r="J243"/>
  <c r="J310"/>
  <c r="D90"/>
  <c r="D163"/>
  <c r="J94"/>
  <c r="D134"/>
  <c r="J244"/>
  <c r="J80"/>
  <c r="J302"/>
  <c r="C299"/>
  <c r="E308"/>
  <c r="H299"/>
  <c r="F307"/>
  <c r="D254"/>
  <c r="E307"/>
  <c r="E305" s="1"/>
  <c r="J245"/>
  <c r="J301"/>
  <c r="I299"/>
  <c r="D127"/>
  <c r="G241"/>
  <c r="H241"/>
  <c r="D112"/>
  <c r="D103"/>
  <c r="D156"/>
  <c r="F241"/>
  <c r="E241"/>
  <c r="I241"/>
  <c r="D57"/>
  <c r="F305" l="1"/>
  <c r="D305" s="1"/>
  <c r="D242"/>
  <c r="D299"/>
  <c r="J300"/>
  <c r="J309"/>
  <c r="D308"/>
  <c r="D300"/>
  <c r="D310"/>
  <c r="J308"/>
  <c r="J307"/>
  <c r="J242"/>
  <c r="D241"/>
  <c r="J305" l="1"/>
  <c r="C307" l="1"/>
  <c r="C305" s="1"/>
</calcChain>
</file>

<file path=xl/sharedStrings.xml><?xml version="1.0" encoding="utf-8"?>
<sst xmlns="http://schemas.openxmlformats.org/spreadsheetml/2006/main" count="617" uniqueCount="174">
  <si>
    <t>Наименование программы</t>
  </si>
  <si>
    <t>№№ n/n</t>
  </si>
  <si>
    <t xml:space="preserve">в том числе по годам </t>
  </si>
  <si>
    <t>МЦП «Обеспечение доступности ипотечного кредитования работникам бюджетной сферы в Уссурийском городском округе на 2008-2016 годы»</t>
  </si>
  <si>
    <t>МЦП «Комплексное развитие рекреационно-туристического комплекса Уссурийского городского округа на 2007-2012 годы»</t>
  </si>
  <si>
    <t>МЦП «Поддержка и развитие товариществ собственников жилья, жилищных и жилищно-строительных кооперативов на территории Уссурийского городского округа на 2008-2011 годы»</t>
  </si>
  <si>
    <t>ДЦП «Комплексное развитие систем коммунальной инфраструктуры Уссурийского городского округа на 2008-2013 годы»</t>
  </si>
  <si>
    <t>ДЦП «Об обеспечении беспрепятственного доступа инвалидов к объектам социальной инфраструктуры, беспрепятственного пользования пассажирским автотранспортом, средствами связи и информации в Уссурийском городском округе на 2010-2013 годы»</t>
  </si>
  <si>
    <t>ДЦП «Противодействие коррупции в Уссурийском городском округе на 2011-2013 годы»</t>
  </si>
  <si>
    <t>ВЦП «Развитие физической культуры и массового спорта на территории Уссурийского городского округа на 2010-2012 годы»</t>
  </si>
  <si>
    <t>ВЦП «Развитие здравоохранения в Уссурийском городском округе на 2011-2013 годы»</t>
  </si>
  <si>
    <t>ВЦП «Развитие муниципальной службы в Уссурийском городском округе на 2011-2013 годы»</t>
  </si>
  <si>
    <t>в том числе</t>
  </si>
  <si>
    <t>местный бюджет</t>
  </si>
  <si>
    <t>внебюджетные источники</t>
  </si>
  <si>
    <t>ДМЦП «Переселение граждан из  аварийного жилищного фонда в Уссурийском городском округе» на 2011-2012 годы»- Всего</t>
  </si>
  <si>
    <t xml:space="preserve">в том числе </t>
  </si>
  <si>
    <t>краевой бюджет</t>
  </si>
  <si>
    <t>ДЦП «Поддержка и развитие гражданской активности населения в Уссурийском городском округе на 2010-2012 годы»- Всего</t>
  </si>
  <si>
    <t xml:space="preserve">краевой бюджет </t>
  </si>
  <si>
    <t>ДЦП «Об энергосбережении и о повышении энергетической эффективности Уссурийского городского округа на 2010-2014 г.»- Всего</t>
  </si>
  <si>
    <t>ДЦП Дополнительные меры социальной поддержки отдельных категорий граждан Уссурийского городского округа на 2010-2012 годы»- Всего</t>
  </si>
  <si>
    <t>ДЦП «Снижение производственного травматизма, профессиональных заболеваний и улучшение условий труда в муниципальных учреждениях Уссурийского городского округа на 2009-2011 годы»- Всего</t>
  </si>
  <si>
    <t>МЦП «Повышение безопасности дорожного движения в Уссурийском городском округе на 2007-2012 годы»-Всего</t>
  </si>
  <si>
    <t>ДЦП «Развитие дошкольного, общего и дополнительного образования Уссурийского городского округа на 2010-2012 годы»- Всего</t>
  </si>
  <si>
    <t>ДЦП «Содействие развитию малого и среднего предпринимательства на территории Уссурийского городского округа на 2011-2013 годы»- Всего</t>
  </si>
  <si>
    <t>МЦП «Обеспечение жителей Уссурийского городского округа питьевой водой на период 2005-2011 год»-Всего</t>
  </si>
  <si>
    <t>МЦП «Укрепление общественного порядка и общественной безопасности граждан на территории Уссурийского городского округа на 2008-2012 годы»- Всего</t>
  </si>
  <si>
    <t>ВЦП "Сохранение и развитие культуры и искусства  Уссурийского городского округа на период 2011-2013 годы»</t>
  </si>
  <si>
    <t>ВЦП "Организация и осуществление мероприятий по работе с молодежью на территории Уссурийского городского округа на 2010-2012 годы"</t>
  </si>
  <si>
    <t>ИТОГО ПО ВЦП</t>
  </si>
  <si>
    <t>ДЦП, ВЦП предусмотренные к разработке и реализации</t>
  </si>
  <si>
    <t>Муниципальные и долгосрочные целевые программы (далее по тексту- МЦП и ДЦП)</t>
  </si>
  <si>
    <t>Ведомственные целевые  программы (далее по тексту -ВЦП):</t>
  </si>
  <si>
    <t>ДЦП «Об энергосбержении и о повышении энергетической эффективности Уссурийского городского округа на 2015-2020 годы»</t>
  </si>
  <si>
    <t>ДЦП «Поддержка социально ориентированных некоммерческих организаций на территории Уссурийского городского округа на 2012-2015 годы»</t>
  </si>
  <si>
    <t>ИТОГО ПО МЦП И ДЦП</t>
  </si>
  <si>
    <t>ВСЕГО ПО МЦП,ДЦП И ВЦП</t>
  </si>
  <si>
    <t>Объем финансирова-    ния Программ на 2011-2015гг              Всего,        тыс. руб.</t>
  </si>
  <si>
    <t>Объем финансирова ния Программ на весь период реализации- Всего,            тыс. руб.</t>
  </si>
  <si>
    <t>Перечень муниципальных, долгосрочных и ведомственных целевых программ на 2011-2015 годы</t>
  </si>
  <si>
    <t>ВЦП "Обеспечение первичных мер пожарной безопасности в границах сельских населенных пунктов Уссурийского городского округа на период 2011-2013 годы"</t>
  </si>
  <si>
    <t>ДЦП "Комплексные меры по профилактике терроризма и экстремизма на территории Уссурийского городского округа на 2012-2014 годы</t>
  </si>
  <si>
    <t>ДЦП «Организация общественных работ для граждан, испытывающих трудности в поиске работы, а также временной занятости несовершеннолетних граждан в возрасте от 14 до 18 лет в 2010-2012 годах»</t>
  </si>
  <si>
    <t>без финансирования</t>
  </si>
  <si>
    <t>Инвестиционная программа "Развитие системы водоснабжения и водоотведения Уссурийского городского округа на 2010-2013 годы"</t>
  </si>
  <si>
    <t>Приложение 3</t>
  </si>
  <si>
    <t>ДЦП "Светлый Уссурийск на 2012-2016 годы"</t>
  </si>
  <si>
    <t>ДЦП "Повышение надежности электроснабжения объектов коммунальной инфраструктуры Уссурийского городского округа на 2012-2016 годы"</t>
  </si>
  <si>
    <t>ДЦП "Благоустройство территории Уссурийского городского округа на 2012-2016 годы"</t>
  </si>
  <si>
    <t xml:space="preserve">ДЦП "Профилактика производственного травматизма, профессиональных заболеваний и улучшение условий труда в муниципальных учреждениях Уссурийского городского округа и администрации Уссурийского городского округа на 2012-2015 годы"  </t>
  </si>
  <si>
    <t>ДЦП "Развитие градостроительной деятельности на территории Уссурийского городского округа на 2012-2015 годы"</t>
  </si>
  <si>
    <t>ДЦП "Обеспечение  пожарной безопасности Уссурийского городского округа на 2012-2015 годы"</t>
  </si>
  <si>
    <t>ДЦП «Софинансирование капитального ремонта многоквартирных домов, расположенных на территории Уссурийского городского округа на 2009-2012 годы»</t>
  </si>
  <si>
    <t>в том числе:</t>
  </si>
  <si>
    <t>МДЦП "Развитие муниципальных сетей водоснабжения и водоотведения Уссурийского городского округа на период 2012-2016 годы"</t>
  </si>
  <si>
    <t>федеральный бюджет</t>
  </si>
  <si>
    <t>ДЦП  «Содействие развитию малого и среднего предпринимательства на территории Уссурийского городского округа на 2014-2016 годы"</t>
  </si>
  <si>
    <t>ВЦП "Софинансирование капитального ремонта многоквартирных домов, расположенных на территории Уссурийского городского округа, на 2013 год"</t>
  </si>
  <si>
    <t>Итого по ДЦП, ВЦП предусмотренным к разработке и реализации</t>
  </si>
  <si>
    <t>ДЦП "Охрана окружающей среды Уссурийского городского округа на 2011-2015 годы"- Всего</t>
  </si>
  <si>
    <t>ДЦП "Повышение эффективности бюджетных расходов Уссурийского городского округа на 2011-2015 годы"</t>
  </si>
  <si>
    <t>ДЦП "Развитие конкуренции в Уссурийском городском округе в 2012-2013 годах"</t>
  </si>
  <si>
    <t>ДЦП "Ритуальные услуги и похоронное дело на территории Уссурийского городского округа на 2012- 2015 годы"</t>
  </si>
  <si>
    <t xml:space="preserve">                                                   </t>
  </si>
  <si>
    <t>ДЦП «Развитие системы образования Уссурийского городского округа на 2013-2015 годы»- Всего</t>
  </si>
  <si>
    <t>ВЦП "Эффективное управление муниципальной собственностью Уссурийского городского округа на период 2012- 2014 годы"</t>
  </si>
  <si>
    <t>АВЦП "Организация предоставления муниципальных услуг в сфере образования Уссурийского городского округа на 2013-2015 годы"</t>
  </si>
  <si>
    <t>ВЦП "Организация и осуществление мероприятий по работе с молодежью на территории Уссурийского городского округа на 2013-2015 годы"</t>
  </si>
  <si>
    <t>ДЦП "Стимулирование развития жилищного строительства на территории Уссурийского городского округа на 2013-2015 годы"</t>
  </si>
  <si>
    <t>ДЦП "Строительство жилья экономкласса на территории Уссурийского городского округа на 2013-2015 годы"</t>
  </si>
  <si>
    <t>ДЦП "Обеспечение  жильем молодых семей Уссурийского городского округа на 2013-2015 годы"</t>
  </si>
  <si>
    <t>МП "Чистая вода" в Уссурийском городском округе на 2013-2017 годы</t>
  </si>
  <si>
    <t>ДЦП "Переселение граждан из аварийного жилищного фонда в Уссурийском городском округе " на 2013-2015 годы</t>
  </si>
  <si>
    <t>ДЦП "Формирование информационного общества в Уссурийском городском округе на 2013-2016 годы"</t>
  </si>
  <si>
    <t>МП "Повышение качества и доступности предоставления муниципальных услуг в Уссурийском городском округе на 2013-2015 годы"</t>
  </si>
  <si>
    <t>МП "Устойчивое развитие сельских территорий и расширение рынка сельскохозяйственной продукции на 2013-2014 годы"</t>
  </si>
  <si>
    <t>МП "Развитие туризма на территории Уссурийского городского округа на 2013-2015 годы"</t>
  </si>
  <si>
    <t>ДЦП «Об организации и проведении на территории Уссурийского городского округа общественных работ для граждан, испытывающих трудности в поиске работы, а также временной занятости несовершеннолетних граждан в возрасте от 14 до 18 лет в 2013-2015 годах»</t>
  </si>
  <si>
    <t>ДЦП «Строительство малобюджетного жилья в Уссурийском городском округе на 2009-2012 годы»</t>
  </si>
  <si>
    <t>ДЦП "Развитие физической культуры и массового спорта в Уссурийском городском округе" на 2013-2015 годы</t>
  </si>
  <si>
    <t>МП "Сохранение и популяризация объектов культурного наследия на территории Уссурийского городского округа на 2013-2015 годы"</t>
  </si>
  <si>
    <t>МП "Развитие информационно - коммуникационных технологий администрации Уссурийского городского округа на 2014-2017 годы"</t>
  </si>
  <si>
    <t>МП «Развитие культуры и искусства Уссурийского городского округа на 2014 -2016 годы» - Всего</t>
  </si>
  <si>
    <t>МП "Развитие информационно- коммуникационных технологий администрации Уссурийского городского округа на 2014-2017 годы" - Всего</t>
  </si>
  <si>
    <t>11.</t>
  </si>
  <si>
    <t>ВЦП "Софинансирование капитального ремонта общего имущества многоквартирных домов (в части капитального ремонта и ремонта дворовых территорий) на  2012 год"- Всего</t>
  </si>
  <si>
    <t>12.</t>
  </si>
  <si>
    <t>ВЦП «Софинансирование капитального ремонта многоквартирных домов, расположенных на территории Уссурийского городского округа, на 2011 год» - Всего</t>
  </si>
  <si>
    <t>13.</t>
  </si>
  <si>
    <t>АВЦП "Оказание муниципальных услуг учреждениями культуры и искусства Уссурийского городского округа на 2014-2016 годы" - Всего</t>
  </si>
  <si>
    <t>ДЦП "Энергоресурсосбережение и модернизация объектов коммунальной инфраструктуры Уссурийского городского округа на 2015-2017 годы" - Всего</t>
  </si>
  <si>
    <t>МП "Уссурийские дороги на 2012-2015 годы"</t>
  </si>
  <si>
    <t>МП «Развитие муниципальной службы в администрации Уссурийского городского округа на 2014-2016 годы» - Всего</t>
  </si>
  <si>
    <t xml:space="preserve">всего </t>
  </si>
  <si>
    <t>МБ</t>
  </si>
  <si>
    <t>КБ</t>
  </si>
  <si>
    <t>ФБ</t>
  </si>
  <si>
    <t>ВНБ</t>
  </si>
  <si>
    <t>МП "Развитие системы газоснабжения Уссурийского городского округа на 2013 - 2017 годы"</t>
  </si>
  <si>
    <t>МП «Энергоресурсосбережение и модернизация объектов коммунальной инфраструктуры Уссурийского городского округа на 2010-2014 годы»- Всего</t>
  </si>
  <si>
    <t>Перечень муниципальных и ведомственных целевых программ на 2011-2015 годы</t>
  </si>
  <si>
    <t>В</t>
  </si>
  <si>
    <t>?</t>
  </si>
  <si>
    <t xml:space="preserve">В </t>
  </si>
  <si>
    <t>МП "Проведение капитального ремонта общего имущества многоквартирных домов в Уссурийском городском округе и муниципальных жилых помещений, свободных от регистрации" на 2014-2017 годы</t>
  </si>
  <si>
    <t>МП "Охрана окружающей среды Уссурийского городского округа на 2011-2015 годы"- Всего</t>
  </si>
  <si>
    <t>МП "Светлый Уссурийск на 2012-2016 годы"</t>
  </si>
  <si>
    <t>МП "Повышение эффективности бюджетных расходов Уссурийского городского округа на 2011-2015 годы"</t>
  </si>
  <si>
    <t>МП "Благоустройство территории Уссурийского городского округа на 2012-2016 годы"</t>
  </si>
  <si>
    <t>МП "Обеспечение  пожарной безопасности Уссурийского городского округа на 2012-2015 годы"</t>
  </si>
  <si>
    <t xml:space="preserve">МП "Профилактика производственного травматизма, профессиональных заболеваний и улучшение условий труда в муниципальных учреждениях Уссурийского городского округа и администрации Уссурийского городского округа на 2012-2015 годы"  </t>
  </si>
  <si>
    <t>МП "Развитие градостроительной деятельности на территории Уссурийского городского округа на 2012-2015 годы"</t>
  </si>
  <si>
    <t>МП "Ритуальные услуги и похоронное дело на территории Уссурийского городского округа на 2012- 2015 годы"</t>
  </si>
  <si>
    <t>МП "Стимулирование развития жилищного строительства на территории Уссурийского городского округа на 2013-2015 годы"</t>
  </si>
  <si>
    <t>МП "Развитие физической культуры и массового спорта в Уссурийском городском округе" на 2013-2015 годы</t>
  </si>
  <si>
    <t>МП "Формирование информационного общества в Уссурийском городском округе на 2013-2016 годы"</t>
  </si>
  <si>
    <t xml:space="preserve"> </t>
  </si>
  <si>
    <t>МП "Стимулирование развития жилищного строительства на территории Уссурийского городского округа на 2014-2017 годы"</t>
  </si>
  <si>
    <t>МП "Организация и осуществление мероприятий по работе с молодежью в Уссурийском городском округе на 2015 - 2017 годы"</t>
  </si>
  <si>
    <t>к решению Думы Уссурийского городского округа</t>
  </si>
  <si>
    <t>Приложение № 3</t>
  </si>
  <si>
    <t>МП "Строительство жилья экономкласса на территории Уссурийского городского округа на 2013-2017 годы"</t>
  </si>
  <si>
    <t>МП "Обеспечение  жильем молодых семей Уссурийского городского округа на 2013-2017 годы"</t>
  </si>
  <si>
    <t>федеральный  бюджет</t>
  </si>
  <si>
    <t>МП "Энергосбережение и повышение энергетической эффективности Уссурийского городского округа на 2015-2018 г.г."</t>
  </si>
  <si>
    <t>ИТОГО ПО  ДЦП И МП</t>
  </si>
  <si>
    <t>ВСЕГО ПО ДЦП, МП .ИП И ВЦП</t>
  </si>
  <si>
    <t>Инвестиционная программа "Развитие системы водоснабжения и водоотведения Уссурийского городского округа на 2010-2015 годы" ( далее ИП)</t>
  </si>
  <si>
    <t>МП "Переселение граждан из аварийного жилищного фонда в Уссурийском городском округе " на 2013-2017 годы</t>
  </si>
  <si>
    <t>МЦП "Обеспечение жителей Уссурийского городского округа питьевой водой на период 2005-2011 год"-Всего</t>
  </si>
  <si>
    <t>МП "Чистая вода" в Уссурийском городском округе на 2013-2017 годы"</t>
  </si>
  <si>
    <t>МП "Развитие системы образования Уссурийского городского округа на 2013-2015 годы"- Всего</t>
  </si>
  <si>
    <t>МЦП "Обеспечение доступности ипотечного кредитования работникам бюджетной сферы в Уссурийском городском округе на 2008-2016 годы"</t>
  </si>
  <si>
    <t>МЦП "Комплексное развитие рекреационно-туристического комплекса Уссурийского городского округа на 2007-2012 годы"</t>
  </si>
  <si>
    <t>МЦП "Укрепление общественного порядка и общественной безопасности граждан на территории Уссурийского городского округа на 2008-2012 годы"- Всего</t>
  </si>
  <si>
    <t>МЦП "Поддержка и развитие товариществ собственников жилья, жилищных и жилищно-строительных кооперативов на территории Уссурийского городского округа на 2008-2011 годы"</t>
  </si>
  <si>
    <t>ДЦП "Софинансирование капитального ремонта многоквартирных домов, расположенных на территории Уссурийского городского округа на 2009-2012 годы"</t>
  </si>
  <si>
    <t>ДЦП "Строительство малобюджетного жилья в Уссурийском городском округе на 2009-2012 годы"</t>
  </si>
  <si>
    <t>ДЦП "Снижение производственного травматизма, профессиональных заболеваний и улучшение условий труда в муниципальных учреждениях Уссурийского городского округа на 2009-2011 годы"- Всего</t>
  </si>
  <si>
    <t>ДЦП "Поддержка и развитие гражданской активности населения в Уссурийском городском округе на 2010-2012 годы"- Всего</t>
  </si>
  <si>
    <t>ДЦП "Организация общественных работ для граждан, испытывающих трудности в поиске работы, а также временной занятости несовершеннолетних граждан в возрасте от 14 до 18 лет в 2010-2012 годах"</t>
  </si>
  <si>
    <t>МП "Об организации и проведении на территории Уссурийского городского округа общественных работ для граждан, испытывающих трудности в поиске работы, а также временной занятости несовершеннолетних граждан в возрасте от 14 до 18 лет в 2013-2015 годах"</t>
  </si>
  <si>
    <t>МП "Энергоресурсосбережение и модернизация объектов коммунальной инфраструктуры Уссурийского городского округа на 2010-2014 годы"- Всего</t>
  </si>
  <si>
    <t>ДЦП "Дополнительные меры социальной поддержки отдельных категорий граждан Уссурийского городского округа на 2010-2012 годы"- Всего</t>
  </si>
  <si>
    <t>ДЦП "Обеспечение беспрепятственного доступа инвалидов к объектам социальной инфраструктуры, беспрепятственного пользования пассажирским автотранспортом, средствами связи и информации в Уссурийском городском округе на 2010-2013 годы"</t>
  </si>
  <si>
    <t>МП "Об энергосбережении и о повышении энергетической эффективности Уссурийского городского округа на 2010-2014 г."- Всего</t>
  </si>
  <si>
    <t>ДЦП "Противодействие коррупции в Уссурийском городском округе на 2011-2013 годы"</t>
  </si>
  <si>
    <t>ДЦП "Содействие развитию малого и среднего предпринимательства на территории Уссурийского городского округа на 2011-2013 годы"- Всего</t>
  </si>
  <si>
    <t>ДМЦП "Переселение граждан из  аварийного жилищного фонда в Уссурийском городском округе» на 2011-2012 годы"- Всего</t>
  </si>
  <si>
    <t>ДЦП "Комплексное развитие систем коммунальной инфраструктуры Уссурийского городского округа на 2008-2013 годы"</t>
  </si>
  <si>
    <t>МП "Комплексные меры по профилактике терроризма и экстремизма на территории Уссурийского городского округа на 2012-2014 годы"</t>
  </si>
  <si>
    <t>МП "Поддержка социально ориентированных некоммерческих организаций на территории Уссурийского городского округа на 2012-2015 годы"</t>
  </si>
  <si>
    <t>МП "Развитие культуры и искусства Уссурийского городского округа на 2014 -2016 годы" - Всего</t>
  </si>
  <si>
    <t>МП  "Содействие развитию малого и среднего предпринимательства на территории Уссурийского городского округа на 2014-2017 годы"</t>
  </si>
  <si>
    <t>МП "Развитие муниципальной службы в администрации Уссурийского городского округа на 2014-2016 годы" - Всего</t>
  </si>
  <si>
    <t>МП "Комплексные меры по профилактике терроризма и экстремизма на территории Уссурийского городского округа на 2015-2017 годы"</t>
  </si>
  <si>
    <t>ВЦП "Сохранение и развитие культуры и искусства  Уссурийского городского округа на период 2011-2013 годы"</t>
  </si>
  <si>
    <t>ВЦП "Развитие физической культуры и массового спорта на территории Уссурийского городского округа на 2010-2012 годы"</t>
  </si>
  <si>
    <t>ВЦП "Развитие здравоохранения в Уссурийском городском округе на 2011-2013 годы"</t>
  </si>
  <si>
    <t>ВЦП "Развитие муниципальной службы в Уссурийском городском округе на 2011-2013 годы"</t>
  </si>
  <si>
    <t>ВЦП "Софинансирование капитального ремонта многоквартирных домов, расположенных на территории Уссурийского городского округа, на 2011 год» - Всего</t>
  </si>
  <si>
    <t>городского округа на 2010-2012 годы"- Всего</t>
  </si>
  <si>
    <t xml:space="preserve">ДЦП "Развитие дошкольного, общего и дополнительного образования Уссурийского </t>
  </si>
  <si>
    <t>на 2007-2012 годы"-Всего</t>
  </si>
  <si>
    <t xml:space="preserve">МЦП "Повышение безопасности дорожного движения в Уссурийском городском округе </t>
  </si>
  <si>
    <t>городского округа на период 2012-2016 годы"</t>
  </si>
  <si>
    <t xml:space="preserve">МДЦП "Развитие муниципальных сетей водоснабжения и водоотведения Уссурийского </t>
  </si>
  <si>
    <t>Уссурийского городского округа на период 2015-2017 годы"</t>
  </si>
  <si>
    <t xml:space="preserve">МП "Управление муниципальным имуществом, находящимся в собственности </t>
  </si>
  <si>
    <t xml:space="preserve">                        от _______  2016 г._______ № </t>
  </si>
  <si>
    <t>Приложение № 2</t>
  </si>
  <si>
    <t>от 04 октября 2011 г. № 448-НПА</t>
  </si>
  <si>
    <t>от29.03.2016 г. № 382-НПА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</si>
</sst>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justify" vertical="top" wrapText="1"/>
    </xf>
    <xf numFmtId="2" fontId="1" fillId="0" borderId="0" xfId="0" applyNumberFormat="1" applyFont="1" applyFill="1"/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0" xfId="0" applyFont="1" applyFill="1"/>
    <xf numFmtId="0" fontId="1" fillId="2" borderId="0" xfId="0" applyFont="1" applyFill="1" applyBorder="1"/>
    <xf numFmtId="164" fontId="1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0" xfId="0" applyFont="1" applyFill="1"/>
    <xf numFmtId="0" fontId="2" fillId="3" borderId="1" xfId="0" applyFont="1" applyFill="1" applyBorder="1" applyAlignment="1">
      <alignment horizontal="justify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justify" vertical="top" wrapText="1"/>
    </xf>
    <xf numFmtId="0" fontId="1" fillId="4" borderId="0" xfId="0" applyFont="1" applyFill="1"/>
    <xf numFmtId="0" fontId="2" fillId="4" borderId="1" xfId="0" applyFont="1" applyFill="1" applyBorder="1" applyAlignment="1">
      <alignment horizontal="justify" vertical="top" wrapText="1"/>
    </xf>
    <xf numFmtId="164" fontId="1" fillId="4" borderId="1" xfId="0" applyNumberFormat="1" applyFont="1" applyFill="1" applyBorder="1" applyAlignment="1">
      <alignment horizontal="justify"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5" borderId="0" xfId="0" applyFont="1" applyFill="1"/>
    <xf numFmtId="164" fontId="1" fillId="5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justify" vertical="top" wrapText="1"/>
    </xf>
    <xf numFmtId="0" fontId="1" fillId="6" borderId="0" xfId="0" applyFont="1" applyFill="1"/>
    <xf numFmtId="0" fontId="1" fillId="6" borderId="3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justify" vertical="top" wrapText="1"/>
    </xf>
    <xf numFmtId="0" fontId="2" fillId="6" borderId="1" xfId="0" applyFont="1" applyFill="1" applyBorder="1" applyAlignment="1">
      <alignment horizontal="justify" vertical="top" wrapText="1"/>
    </xf>
    <xf numFmtId="164" fontId="1" fillId="6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2" fontId="1" fillId="2" borderId="0" xfId="0" applyNumberFormat="1" applyFont="1" applyFill="1"/>
    <xf numFmtId="2" fontId="1" fillId="3" borderId="0" xfId="0" applyNumberFormat="1" applyFont="1" applyFill="1"/>
    <xf numFmtId="2" fontId="1" fillId="5" borderId="0" xfId="0" applyNumberFormat="1" applyFont="1" applyFill="1"/>
    <xf numFmtId="2" fontId="1" fillId="4" borderId="0" xfId="0" applyNumberFormat="1" applyFont="1" applyFill="1"/>
    <xf numFmtId="0" fontId="1" fillId="7" borderId="1" xfId="0" applyFont="1" applyFill="1" applyBorder="1" applyAlignment="1">
      <alignment horizontal="justify" vertical="top" wrapText="1"/>
    </xf>
    <xf numFmtId="0" fontId="1" fillId="7" borderId="0" xfId="0" applyFont="1" applyFill="1"/>
    <xf numFmtId="2" fontId="1" fillId="7" borderId="0" xfId="0" applyNumberFormat="1" applyFont="1" applyFill="1"/>
    <xf numFmtId="0" fontId="1" fillId="8" borderId="1" xfId="0" applyFont="1" applyFill="1" applyBorder="1" applyAlignment="1">
      <alignment horizontal="justify" vertical="top" wrapText="1"/>
    </xf>
    <xf numFmtId="0" fontId="1" fillId="8" borderId="0" xfId="0" applyFont="1" applyFill="1"/>
    <xf numFmtId="0" fontId="1" fillId="4" borderId="3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center" vertical="justify"/>
    </xf>
    <xf numFmtId="0" fontId="1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justify" vertical="top" wrapText="1"/>
    </xf>
    <xf numFmtId="164" fontId="1" fillId="7" borderId="1" xfId="0" applyNumberFormat="1" applyFont="1" applyFill="1" applyBorder="1" applyAlignment="1">
      <alignment horizontal="justify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 wrapText="1"/>
    </xf>
    <xf numFmtId="2" fontId="1" fillId="5" borderId="1" xfId="0" applyNumberFormat="1" applyFont="1" applyFill="1" applyBorder="1" applyAlignment="1">
      <alignment horizontal="center" wrapText="1"/>
    </xf>
    <xf numFmtId="2" fontId="1" fillId="5" borderId="1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 wrapText="1"/>
    </xf>
    <xf numFmtId="2" fontId="1" fillId="5" borderId="3" xfId="0" applyNumberFormat="1" applyFont="1" applyFill="1" applyBorder="1" applyAlignment="1">
      <alignment horizontal="center"/>
    </xf>
    <xf numFmtId="2" fontId="1" fillId="5" borderId="3" xfId="0" applyNumberFormat="1" applyFont="1" applyFill="1" applyBorder="1" applyAlignment="1">
      <alignment horizontal="center" wrapText="1"/>
    </xf>
    <xf numFmtId="2" fontId="1" fillId="6" borderId="3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 wrapText="1"/>
    </xf>
    <xf numFmtId="2" fontId="1" fillId="7" borderId="1" xfId="0" applyNumberFormat="1" applyFont="1" applyFill="1" applyBorder="1" applyAlignment="1">
      <alignment horizontal="center" wrapText="1"/>
    </xf>
    <xf numFmtId="2" fontId="1" fillId="7" borderId="1" xfId="0" applyNumberFormat="1" applyFont="1" applyFill="1" applyBorder="1" applyAlignment="1">
      <alignment horizontal="center"/>
    </xf>
    <xf numFmtId="2" fontId="4" fillId="7" borderId="1" xfId="0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/>
    </xf>
    <xf numFmtId="2" fontId="1" fillId="8" borderId="1" xfId="0" applyNumberFormat="1" applyFont="1" applyFill="1" applyBorder="1" applyAlignment="1">
      <alignment horizontal="center" wrapText="1"/>
    </xf>
    <xf numFmtId="2" fontId="1" fillId="8" borderId="1" xfId="0" applyNumberFormat="1" applyFont="1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 wrapText="1"/>
    </xf>
    <xf numFmtId="2" fontId="1" fillId="5" borderId="2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 wrapText="1"/>
    </xf>
    <xf numFmtId="2" fontId="1" fillId="5" borderId="2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/>
    </xf>
    <xf numFmtId="2" fontId="1" fillId="6" borderId="2" xfId="0" applyNumberFormat="1" applyFont="1" applyFill="1" applyBorder="1" applyAlignment="1">
      <alignment horizontal="center" wrapText="1"/>
    </xf>
    <xf numFmtId="2" fontId="1" fillId="6" borderId="2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 wrapText="1"/>
    </xf>
    <xf numFmtId="2" fontId="1" fillId="3" borderId="2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 wrapText="1"/>
    </xf>
    <xf numFmtId="2" fontId="1" fillId="4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 wrapText="1"/>
    </xf>
    <xf numFmtId="2" fontId="1" fillId="0" borderId="6" xfId="0" applyNumberFormat="1" applyFont="1" applyFill="1" applyBorder="1" applyAlignment="1">
      <alignment horizontal="center"/>
    </xf>
    <xf numFmtId="2" fontId="1" fillId="0" borderId="1" xfId="0" applyNumberFormat="1" applyFont="1" applyFill="1" applyBorder="1"/>
    <xf numFmtId="2" fontId="4" fillId="0" borderId="1" xfId="0" applyNumberFormat="1" applyFont="1" applyFill="1" applyBorder="1"/>
    <xf numFmtId="0" fontId="1" fillId="6" borderId="1" xfId="0" applyFont="1" applyFill="1" applyBorder="1"/>
    <xf numFmtId="0" fontId="2" fillId="6" borderId="1" xfId="0" applyFont="1" applyFill="1" applyBorder="1" applyAlignment="1">
      <alignment wrapText="1"/>
    </xf>
    <xf numFmtId="2" fontId="2" fillId="6" borderId="1" xfId="0" applyNumberFormat="1" applyFont="1" applyFill="1" applyBorder="1" applyAlignment="1">
      <alignment horizontal="center" wrapText="1"/>
    </xf>
    <xf numFmtId="164" fontId="2" fillId="6" borderId="1" xfId="0" applyNumberFormat="1" applyFont="1" applyFill="1" applyBorder="1" applyAlignment="1">
      <alignment horizontal="justify" vertical="top" wrapText="1"/>
    </xf>
    <xf numFmtId="2" fontId="2" fillId="6" borderId="2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0" fontId="6" fillId="6" borderId="0" xfId="0" applyFont="1" applyFill="1"/>
    <xf numFmtId="2" fontId="6" fillId="6" borderId="0" xfId="0" applyNumberFormat="1" applyFont="1" applyFill="1"/>
    <xf numFmtId="0" fontId="6" fillId="6" borderId="0" xfId="0" applyFont="1" applyFill="1" applyBorder="1"/>
    <xf numFmtId="2" fontId="6" fillId="6" borderId="0" xfId="0" applyNumberFormat="1" applyFont="1" applyFill="1" applyBorder="1" applyAlignment="1">
      <alignment vertical="center" wrapText="1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top"/>
    </xf>
    <xf numFmtId="2" fontId="7" fillId="6" borderId="0" xfId="0" applyNumberFormat="1" applyFont="1" applyFill="1" applyAlignment="1">
      <alignment horizontal="left"/>
    </xf>
    <xf numFmtId="0" fontId="2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2" fontId="1" fillId="6" borderId="2" xfId="0" applyNumberFormat="1" applyFont="1" applyFill="1" applyBorder="1" applyAlignment="1">
      <alignment horizontal="center" wrapText="1"/>
    </xf>
    <xf numFmtId="2" fontId="1" fillId="6" borderId="3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justify" vertical="top" wrapText="1"/>
    </xf>
    <xf numFmtId="2" fontId="1" fillId="6" borderId="2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/>
    </xf>
    <xf numFmtId="2" fontId="2" fillId="6" borderId="2" xfId="0" applyNumberFormat="1" applyFont="1" applyFill="1" applyBorder="1" applyAlignment="1">
      <alignment horizontal="center" wrapText="1"/>
    </xf>
    <xf numFmtId="0" fontId="6" fillId="6" borderId="0" xfId="0" applyFont="1" applyFill="1" applyAlignment="1">
      <alignment horizontal="left" vertical="top" wrapText="1"/>
    </xf>
    <xf numFmtId="2" fontId="7" fillId="6" borderId="0" xfId="0" applyNumberFormat="1" applyFont="1" applyFill="1" applyAlignment="1">
      <alignment horizontal="left"/>
    </xf>
    <xf numFmtId="2" fontId="8" fillId="6" borderId="2" xfId="0" applyNumberFormat="1" applyFont="1" applyFill="1" applyBorder="1" applyAlignment="1">
      <alignment horizontal="center" wrapText="1"/>
    </xf>
    <xf numFmtId="2" fontId="6" fillId="6" borderId="1" xfId="0" applyNumberFormat="1" applyFont="1" applyFill="1" applyBorder="1" applyAlignment="1">
      <alignment horizontal="center"/>
    </xf>
    <xf numFmtId="2" fontId="1" fillId="6" borderId="1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justify" vertical="top" wrapText="1"/>
    </xf>
    <xf numFmtId="2" fontId="1" fillId="6" borderId="2" xfId="0" applyNumberFormat="1" applyFont="1" applyFill="1" applyBorder="1" applyAlignment="1">
      <alignment horizontal="center"/>
    </xf>
    <xf numFmtId="2" fontId="7" fillId="6" borderId="0" xfId="0" applyNumberFormat="1" applyFont="1" applyFill="1" applyAlignment="1">
      <alignment horizontal="left"/>
    </xf>
    <xf numFmtId="0" fontId="1" fillId="6" borderId="1" xfId="0" applyFont="1" applyFill="1" applyBorder="1" applyAlignment="1">
      <alignment horizontal="justify" vertical="top" wrapText="1"/>
    </xf>
    <xf numFmtId="0" fontId="8" fillId="6" borderId="0" xfId="0" applyFont="1" applyFill="1"/>
    <xf numFmtId="0" fontId="2" fillId="6" borderId="0" xfId="0" applyFont="1" applyFill="1"/>
    <xf numFmtId="0" fontId="1" fillId="6" borderId="1" xfId="0" applyFont="1" applyFill="1" applyBorder="1" applyAlignment="1">
      <alignment horizontal="justify" vertical="top" wrapText="1"/>
    </xf>
    <xf numFmtId="2" fontId="1" fillId="6" borderId="1" xfId="0" applyNumberFormat="1" applyFont="1" applyFill="1" applyBorder="1" applyAlignment="1">
      <alignment horizontal="center" wrapText="1"/>
    </xf>
    <xf numFmtId="2" fontId="8" fillId="6" borderId="0" xfId="0" applyNumberFormat="1" applyFont="1" applyFill="1"/>
    <xf numFmtId="2" fontId="1" fillId="6" borderId="3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justify" vertical="top" wrapText="1"/>
    </xf>
    <xf numFmtId="2" fontId="7" fillId="6" borderId="0" xfId="0" applyNumberFormat="1" applyFont="1" applyFill="1" applyAlignment="1">
      <alignment horizontal="left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1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1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7" fillId="6" borderId="0" xfId="0" applyFont="1" applyFill="1" applyAlignment="1"/>
    <xf numFmtId="2" fontId="7" fillId="6" borderId="0" xfId="0" applyNumberFormat="1" applyFont="1" applyFill="1" applyAlignment="1"/>
    <xf numFmtId="2" fontId="9" fillId="6" borderId="2" xfId="0" applyNumberFormat="1" applyFont="1" applyFill="1" applyBorder="1" applyAlignment="1">
      <alignment horizontal="center" wrapText="1"/>
    </xf>
    <xf numFmtId="2" fontId="7" fillId="6" borderId="0" xfId="0" applyNumberFormat="1" applyFont="1" applyFill="1" applyAlignment="1">
      <alignment horizontal="left"/>
    </xf>
    <xf numFmtId="0" fontId="2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justify" vertical="top" wrapText="1"/>
    </xf>
    <xf numFmtId="2" fontId="1" fillId="6" borderId="1" xfId="0" applyNumberFormat="1" applyFont="1" applyFill="1" applyBorder="1" applyAlignment="1">
      <alignment horizontal="center" wrapText="1"/>
    </xf>
    <xf numFmtId="2" fontId="1" fillId="6" borderId="2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/>
    </xf>
    <xf numFmtId="2" fontId="1" fillId="6" borderId="2" xfId="0" applyNumberFormat="1" applyFont="1" applyFill="1" applyBorder="1" applyAlignment="1">
      <alignment horizontal="center" wrapText="1"/>
    </xf>
    <xf numFmtId="2" fontId="1" fillId="6" borderId="3" xfId="0" applyNumberFormat="1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wrapText="1"/>
    </xf>
    <xf numFmtId="2" fontId="4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2" fontId="1" fillId="0" borderId="2" xfId="0" applyNumberFormat="1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2" fontId="1" fillId="0" borderId="2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justify"/>
    </xf>
    <xf numFmtId="2" fontId="1" fillId="0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2"/>
  <sheetViews>
    <sheetView view="pageBreakPreview" zoomScaleSheetLayoutView="100" workbookViewId="0">
      <selection activeCell="E11" sqref="E11"/>
    </sheetView>
  </sheetViews>
  <sheetFormatPr defaultRowHeight="15.75"/>
  <cols>
    <col min="1" max="1" width="5.140625" style="173" customWidth="1"/>
    <col min="2" max="2" width="45.28515625" style="41" customWidth="1"/>
    <col min="3" max="3" width="14.42578125" style="41" customWidth="1"/>
    <col min="4" max="4" width="15.140625" style="41" customWidth="1"/>
    <col min="5" max="5" width="12.5703125" style="41" customWidth="1"/>
    <col min="6" max="6" width="12.140625" style="41" customWidth="1"/>
    <col min="7" max="9" width="14.7109375" style="41" customWidth="1"/>
    <col min="10" max="10" width="14.140625" style="41" customWidth="1"/>
    <col min="11" max="16384" width="9.140625" style="41"/>
  </cols>
  <sheetData>
    <row r="1" spans="1:10">
      <c r="B1" s="138"/>
      <c r="C1" s="139"/>
      <c r="D1" s="138"/>
      <c r="F1" s="180"/>
      <c r="G1" s="180" t="s">
        <v>171</v>
      </c>
      <c r="H1" s="180"/>
      <c r="I1" s="180"/>
    </row>
    <row r="2" spans="1:10">
      <c r="B2" s="183"/>
      <c r="C2" s="183"/>
      <c r="D2" s="183"/>
      <c r="E2" s="183"/>
      <c r="F2" s="181"/>
      <c r="G2" s="183" t="s">
        <v>120</v>
      </c>
      <c r="H2" s="183"/>
      <c r="I2" s="183"/>
      <c r="J2" s="183"/>
    </row>
    <row r="3" spans="1:10">
      <c r="B3" s="140"/>
      <c r="C3" s="140"/>
      <c r="D3" s="138"/>
      <c r="E3" s="181" t="s">
        <v>170</v>
      </c>
      <c r="F3" s="181" t="s">
        <v>170</v>
      </c>
      <c r="G3" s="183" t="s">
        <v>173</v>
      </c>
      <c r="H3" s="183"/>
      <c r="I3" s="183"/>
    </row>
    <row r="4" spans="1:10">
      <c r="B4" s="140"/>
      <c r="C4" s="140"/>
      <c r="D4" s="138"/>
      <c r="E4" s="139"/>
      <c r="F4" s="140"/>
      <c r="G4" s="140"/>
      <c r="H4" s="138"/>
      <c r="I4" s="139"/>
    </row>
    <row r="5" spans="1:10">
      <c r="A5" s="172"/>
      <c r="B5" s="140"/>
      <c r="C5" s="140"/>
      <c r="D5" s="138"/>
      <c r="E5" s="139"/>
      <c r="F5" s="157"/>
      <c r="G5" s="169" t="s">
        <v>121</v>
      </c>
      <c r="H5" s="138"/>
      <c r="I5" s="139"/>
    </row>
    <row r="6" spans="1:10">
      <c r="A6" s="172"/>
      <c r="B6" s="140"/>
      <c r="C6" s="140"/>
      <c r="D6" s="138"/>
      <c r="E6" s="139"/>
      <c r="F6" s="140"/>
      <c r="G6" s="169" t="s">
        <v>120</v>
      </c>
      <c r="H6" s="138"/>
      <c r="I6" s="139"/>
    </row>
    <row r="7" spans="1:10">
      <c r="A7" s="172"/>
      <c r="B7" s="140"/>
      <c r="C7" s="140"/>
      <c r="D7" s="138"/>
      <c r="E7" s="139"/>
      <c r="F7" s="140"/>
      <c r="G7" s="169" t="s">
        <v>172</v>
      </c>
      <c r="H7" s="138"/>
      <c r="I7" s="139"/>
    </row>
    <row r="8" spans="1:10">
      <c r="A8" s="172"/>
      <c r="B8" s="151"/>
      <c r="C8" s="151"/>
      <c r="D8" s="138"/>
      <c r="E8" s="139"/>
      <c r="F8" s="151"/>
      <c r="G8" s="151"/>
      <c r="H8" s="138"/>
      <c r="I8" s="139"/>
    </row>
    <row r="9" spans="1:10">
      <c r="A9" s="172"/>
      <c r="B9" s="184" t="s">
        <v>101</v>
      </c>
      <c r="C9" s="185"/>
      <c r="D9" s="185"/>
      <c r="E9" s="185"/>
      <c r="F9" s="185"/>
      <c r="G9" s="185"/>
      <c r="H9" s="185"/>
      <c r="I9" s="185"/>
    </row>
    <row r="10" spans="1:10">
      <c r="A10" s="172"/>
      <c r="B10" s="141"/>
      <c r="C10" s="142"/>
      <c r="D10" s="142"/>
      <c r="E10" s="142"/>
      <c r="F10" s="142"/>
      <c r="G10" s="142"/>
      <c r="H10" s="142"/>
      <c r="I10" s="142"/>
    </row>
    <row r="11" spans="1:10">
      <c r="A11" s="172"/>
      <c r="B11" s="141"/>
      <c r="C11" s="142"/>
      <c r="D11" s="142"/>
      <c r="E11" s="142"/>
      <c r="F11" s="142"/>
      <c r="G11" s="142"/>
      <c r="H11" s="142"/>
      <c r="I11" s="142"/>
    </row>
    <row r="12" spans="1:10">
      <c r="A12" s="186" t="s">
        <v>1</v>
      </c>
      <c r="B12" s="187" t="s">
        <v>0</v>
      </c>
      <c r="C12" s="188" t="s">
        <v>39</v>
      </c>
      <c r="D12" s="188" t="s">
        <v>38</v>
      </c>
      <c r="E12" s="190" t="s">
        <v>2</v>
      </c>
      <c r="F12" s="190"/>
      <c r="G12" s="190"/>
      <c r="H12" s="190"/>
      <c r="I12" s="190"/>
    </row>
    <row r="13" spans="1:10" ht="120" customHeight="1">
      <c r="A13" s="186"/>
      <c r="B13" s="187"/>
      <c r="C13" s="189"/>
      <c r="D13" s="189"/>
      <c r="E13" s="170">
        <v>2011</v>
      </c>
      <c r="F13" s="170">
        <v>2012</v>
      </c>
      <c r="G13" s="170">
        <v>2013</v>
      </c>
      <c r="H13" s="170">
        <v>2014</v>
      </c>
      <c r="I13" s="170">
        <v>2015</v>
      </c>
      <c r="J13" s="134"/>
    </row>
    <row r="14" spans="1:10" ht="31.5" customHeight="1">
      <c r="A14" s="171" t="s">
        <v>64</v>
      </c>
      <c r="B14" s="129" t="s">
        <v>32</v>
      </c>
      <c r="C14" s="128"/>
      <c r="D14" s="128"/>
      <c r="E14" s="128"/>
      <c r="F14" s="128"/>
      <c r="G14" s="128"/>
      <c r="H14" s="128"/>
      <c r="I14" s="128"/>
      <c r="J14" s="134"/>
    </row>
    <row r="15" spans="1:10" ht="45.75" customHeight="1">
      <c r="A15" s="68">
        <v>1</v>
      </c>
      <c r="B15" s="161" t="s">
        <v>130</v>
      </c>
      <c r="C15" s="145">
        <f>SUM(C17:C20)</f>
        <v>176530</v>
      </c>
      <c r="D15" s="86">
        <f>SUM(D17:D20)</f>
        <v>9280</v>
      </c>
      <c r="E15" s="145">
        <v>9280</v>
      </c>
      <c r="F15" s="145"/>
      <c r="G15" s="145"/>
      <c r="H15" s="145"/>
      <c r="I15" s="145"/>
      <c r="J15" s="134"/>
    </row>
    <row r="16" spans="1:10">
      <c r="A16" s="68"/>
      <c r="B16" s="146" t="s">
        <v>12</v>
      </c>
      <c r="C16" s="145"/>
      <c r="D16" s="86"/>
      <c r="E16" s="145"/>
      <c r="F16" s="145"/>
      <c r="G16" s="145"/>
      <c r="H16" s="145"/>
      <c r="I16" s="145"/>
      <c r="J16" s="134"/>
    </row>
    <row r="17" spans="1:10">
      <c r="A17" s="68"/>
      <c r="B17" s="146" t="s">
        <v>13</v>
      </c>
      <c r="C17" s="145">
        <v>45410</v>
      </c>
      <c r="D17" s="86">
        <v>7630</v>
      </c>
      <c r="E17" s="145">
        <v>7630</v>
      </c>
      <c r="F17" s="145"/>
      <c r="G17" s="145"/>
      <c r="H17" s="145"/>
      <c r="I17" s="145"/>
      <c r="J17" s="134"/>
    </row>
    <row r="18" spans="1:10">
      <c r="A18" s="68"/>
      <c r="B18" s="146" t="s">
        <v>17</v>
      </c>
      <c r="C18" s="145">
        <v>31120</v>
      </c>
      <c r="D18" s="86"/>
      <c r="E18" s="145"/>
      <c r="F18" s="145"/>
      <c r="G18" s="145"/>
      <c r="H18" s="145"/>
      <c r="I18" s="145"/>
      <c r="J18" s="134"/>
    </row>
    <row r="19" spans="1:10">
      <c r="A19" s="68"/>
      <c r="B19" s="146" t="s">
        <v>56</v>
      </c>
      <c r="C19" s="145">
        <v>30140</v>
      </c>
      <c r="D19" s="86"/>
      <c r="E19" s="145"/>
      <c r="F19" s="145"/>
      <c r="G19" s="145"/>
      <c r="H19" s="145"/>
      <c r="I19" s="145"/>
      <c r="J19" s="134"/>
    </row>
    <row r="20" spans="1:10">
      <c r="A20" s="68"/>
      <c r="B20" s="146" t="s">
        <v>14</v>
      </c>
      <c r="C20" s="145">
        <v>69860</v>
      </c>
      <c r="D20" s="86">
        <f>E20+F20+G20+H20+I20</f>
        <v>1650</v>
      </c>
      <c r="E20" s="145">
        <v>1650</v>
      </c>
      <c r="F20" s="145"/>
      <c r="G20" s="145"/>
      <c r="H20" s="145"/>
      <c r="I20" s="145"/>
      <c r="J20" s="134"/>
    </row>
    <row r="21" spans="1:10" ht="30.75" customHeight="1">
      <c r="A21" s="68">
        <v>2</v>
      </c>
      <c r="B21" s="161" t="s">
        <v>131</v>
      </c>
      <c r="C21" s="145">
        <f>SUM(C23:C26)</f>
        <v>55814</v>
      </c>
      <c r="D21" s="86">
        <f>SUM(D23:D26)</f>
        <v>7980</v>
      </c>
      <c r="E21" s="145"/>
      <c r="F21" s="145"/>
      <c r="G21" s="145"/>
      <c r="H21" s="145"/>
      <c r="I21" s="145">
        <v>7980</v>
      </c>
      <c r="J21" s="134"/>
    </row>
    <row r="22" spans="1:10">
      <c r="A22" s="68"/>
      <c r="B22" s="146" t="s">
        <v>12</v>
      </c>
      <c r="C22" s="145"/>
      <c r="D22" s="86"/>
      <c r="E22" s="145"/>
      <c r="F22" s="145"/>
      <c r="G22" s="145"/>
      <c r="H22" s="145"/>
      <c r="I22" s="145"/>
      <c r="J22" s="134"/>
    </row>
    <row r="23" spans="1:10">
      <c r="A23" s="68"/>
      <c r="B23" s="146" t="s">
        <v>13</v>
      </c>
      <c r="C23" s="145">
        <v>17850.2</v>
      </c>
      <c r="D23" s="86">
        <f>SUM(E23:I23)</f>
        <v>0</v>
      </c>
      <c r="E23" s="145"/>
      <c r="F23" s="145"/>
      <c r="G23" s="145"/>
      <c r="H23" s="145"/>
      <c r="I23" s="145">
        <v>0</v>
      </c>
      <c r="J23" s="135">
        <f>SUM(G23:I23)</f>
        <v>0</v>
      </c>
    </row>
    <row r="24" spans="1:10">
      <c r="A24" s="68"/>
      <c r="B24" s="146" t="s">
        <v>17</v>
      </c>
      <c r="C24" s="145"/>
      <c r="D24" s="86"/>
      <c r="E24" s="145"/>
      <c r="F24" s="145"/>
      <c r="G24" s="145"/>
      <c r="H24" s="145"/>
      <c r="I24" s="145"/>
      <c r="J24" s="134"/>
    </row>
    <row r="25" spans="1:10">
      <c r="A25" s="68"/>
      <c r="B25" s="146" t="s">
        <v>56</v>
      </c>
      <c r="C25" s="145"/>
      <c r="D25" s="86"/>
      <c r="E25" s="145"/>
      <c r="F25" s="145"/>
      <c r="G25" s="145"/>
      <c r="H25" s="145"/>
      <c r="I25" s="145"/>
      <c r="J25" s="134"/>
    </row>
    <row r="26" spans="1:10">
      <c r="A26" s="68"/>
      <c r="B26" s="146" t="s">
        <v>14</v>
      </c>
      <c r="C26" s="145">
        <v>37963.800000000003</v>
      </c>
      <c r="D26" s="86">
        <f>SUM(G26:I26)</f>
        <v>7980</v>
      </c>
      <c r="E26" s="145"/>
      <c r="F26" s="145"/>
      <c r="G26" s="145"/>
      <c r="H26" s="145"/>
      <c r="I26" s="145">
        <v>7980</v>
      </c>
      <c r="J26" s="134"/>
    </row>
    <row r="27" spans="1:10" ht="31.5" customHeight="1">
      <c r="A27" s="68">
        <v>3</v>
      </c>
      <c r="B27" s="168" t="s">
        <v>163</v>
      </c>
      <c r="C27" s="165">
        <v>230421.47</v>
      </c>
      <c r="D27" s="86">
        <v>205071.47</v>
      </c>
      <c r="E27" s="165">
        <v>37428.800000000003</v>
      </c>
      <c r="F27" s="165">
        <v>167642.67000000001</v>
      </c>
      <c r="G27" s="165"/>
      <c r="H27" s="165"/>
      <c r="I27" s="165"/>
      <c r="J27" s="134"/>
    </row>
    <row r="28" spans="1:10" ht="18" customHeight="1">
      <c r="A28" s="68"/>
      <c r="B28" s="168" t="s">
        <v>162</v>
      </c>
      <c r="C28" s="145"/>
      <c r="D28" s="86"/>
      <c r="E28" s="145"/>
      <c r="F28" s="145"/>
      <c r="G28" s="145"/>
      <c r="H28" s="145"/>
      <c r="I28" s="145"/>
      <c r="J28" s="134"/>
    </row>
    <row r="29" spans="1:10">
      <c r="A29" s="68"/>
      <c r="B29" s="146" t="s">
        <v>12</v>
      </c>
      <c r="C29" s="145"/>
      <c r="D29" s="86"/>
      <c r="E29" s="145"/>
      <c r="F29" s="145"/>
      <c r="G29" s="145"/>
      <c r="H29" s="145"/>
      <c r="I29" s="145"/>
      <c r="J29" s="134"/>
    </row>
    <row r="30" spans="1:10">
      <c r="A30" s="68"/>
      <c r="B30" s="146" t="s">
        <v>13</v>
      </c>
      <c r="C30" s="145">
        <v>230421.47</v>
      </c>
      <c r="D30" s="86">
        <f>SUM(E30:F30)</f>
        <v>205071.47000000003</v>
      </c>
      <c r="E30" s="145">
        <v>37428.800000000003</v>
      </c>
      <c r="F30" s="145">
        <v>167642.67000000001</v>
      </c>
      <c r="G30" s="145"/>
      <c r="H30" s="145"/>
      <c r="I30" s="145"/>
      <c r="J30" s="134"/>
    </row>
    <row r="31" spans="1:10" ht="51" customHeight="1">
      <c r="A31" s="68">
        <v>4</v>
      </c>
      <c r="B31" s="161" t="s">
        <v>132</v>
      </c>
      <c r="C31" s="145">
        <f>SUM(C33:C35)</f>
        <v>2416220.8250000002</v>
      </c>
      <c r="D31" s="86">
        <f>SUM(D33:D35)</f>
        <v>2416220.83</v>
      </c>
      <c r="E31" s="145"/>
      <c r="F31" s="145"/>
      <c r="G31" s="145">
        <f>SUM(G33:G35)</f>
        <v>353876.57</v>
      </c>
      <c r="H31" s="145">
        <f>SUM(H33:H35)</f>
        <v>244930.72499999998</v>
      </c>
      <c r="I31" s="145">
        <f>SUM(I33:I35)</f>
        <v>1817413.5300000003</v>
      </c>
      <c r="J31" s="134"/>
    </row>
    <row r="32" spans="1:10">
      <c r="A32" s="68"/>
      <c r="B32" s="146" t="s">
        <v>12</v>
      </c>
      <c r="C32" s="145"/>
      <c r="D32" s="86"/>
      <c r="E32" s="145"/>
      <c r="F32" s="145"/>
      <c r="G32" s="145"/>
      <c r="H32" s="145"/>
      <c r="I32" s="145"/>
      <c r="J32" s="134" t="s">
        <v>102</v>
      </c>
    </row>
    <row r="33" spans="1:10">
      <c r="A33" s="68"/>
      <c r="B33" s="146" t="s">
        <v>13</v>
      </c>
      <c r="C33" s="145">
        <f>SUM(G33:I33)</f>
        <v>1013235.18</v>
      </c>
      <c r="D33" s="86">
        <f>SUM(G33:I33)</f>
        <v>1013235.18</v>
      </c>
      <c r="E33" s="145"/>
      <c r="F33" s="145"/>
      <c r="G33" s="145">
        <v>183365.62</v>
      </c>
      <c r="H33" s="145">
        <v>129301.9</v>
      </c>
      <c r="I33" s="145">
        <v>700567.66</v>
      </c>
      <c r="J33" s="135">
        <f>SUM(G33:I33)</f>
        <v>1013235.18</v>
      </c>
    </row>
    <row r="34" spans="1:10">
      <c r="A34" s="68"/>
      <c r="B34" s="146" t="s">
        <v>17</v>
      </c>
      <c r="C34" s="145">
        <f>SUM(G34:I34)</f>
        <v>1325043.855</v>
      </c>
      <c r="D34" s="86">
        <v>1325043.8600000001</v>
      </c>
      <c r="E34" s="145"/>
      <c r="F34" s="145"/>
      <c r="G34" s="145">
        <v>92569.16</v>
      </c>
      <c r="H34" s="145">
        <v>115628.825</v>
      </c>
      <c r="I34" s="145">
        <v>1116845.8700000001</v>
      </c>
      <c r="J34" s="134"/>
    </row>
    <row r="35" spans="1:10">
      <c r="A35" s="68"/>
      <c r="B35" s="146" t="s">
        <v>56</v>
      </c>
      <c r="C35" s="145">
        <f>SUM(G35:I35)</f>
        <v>77941.789999999994</v>
      </c>
      <c r="D35" s="86">
        <f>SUM(E35:I35)</f>
        <v>77941.789999999994</v>
      </c>
      <c r="E35" s="145"/>
      <c r="F35" s="145"/>
      <c r="G35" s="145">
        <v>77941.789999999994</v>
      </c>
      <c r="H35" s="145"/>
      <c r="I35" s="145"/>
      <c r="J35" s="134"/>
    </row>
    <row r="36" spans="1:10" ht="63">
      <c r="A36" s="68">
        <v>5</v>
      </c>
      <c r="B36" s="161" t="s">
        <v>133</v>
      </c>
      <c r="C36" s="145">
        <v>9430.39</v>
      </c>
      <c r="D36" s="86">
        <f>E36+F36+G36+H36+I36</f>
        <v>7608.8099999999995</v>
      </c>
      <c r="E36" s="145">
        <v>910.13</v>
      </c>
      <c r="F36" s="145">
        <v>2426.34</v>
      </c>
      <c r="G36" s="145">
        <v>1568.21</v>
      </c>
      <c r="H36" s="145">
        <v>1295.98</v>
      </c>
      <c r="I36" s="145">
        <v>1408.15</v>
      </c>
      <c r="J36" s="134" t="s">
        <v>102</v>
      </c>
    </row>
    <row r="37" spans="1:10">
      <c r="A37" s="68"/>
      <c r="B37" s="146" t="s">
        <v>12</v>
      </c>
      <c r="C37" s="145"/>
      <c r="D37" s="86"/>
      <c r="E37" s="145"/>
      <c r="F37" s="145"/>
      <c r="G37" s="145"/>
      <c r="H37" s="145"/>
      <c r="I37" s="145"/>
      <c r="J37" s="134"/>
    </row>
    <row r="38" spans="1:10">
      <c r="A38" s="68"/>
      <c r="B38" s="146" t="s">
        <v>13</v>
      </c>
      <c r="C38" s="145">
        <v>9430.39</v>
      </c>
      <c r="D38" s="86">
        <f>SUM(E38:I38)</f>
        <v>7608.8099999999995</v>
      </c>
      <c r="E38" s="145">
        <v>910.13</v>
      </c>
      <c r="F38" s="145">
        <v>2426.34</v>
      </c>
      <c r="G38" s="145">
        <v>1568.21</v>
      </c>
      <c r="H38" s="145">
        <v>1295.98</v>
      </c>
      <c r="I38" s="145">
        <v>1408.15</v>
      </c>
      <c r="J38" s="135">
        <f>SUM(E38:I38)</f>
        <v>7608.8099999999995</v>
      </c>
    </row>
    <row r="39" spans="1:10" ht="31.5" customHeight="1">
      <c r="A39" s="191">
        <v>6</v>
      </c>
      <c r="B39" s="192" t="s">
        <v>134</v>
      </c>
      <c r="C39" s="193">
        <f>SUM(C42:C43)</f>
        <v>125831</v>
      </c>
      <c r="D39" s="194">
        <f>SUM(E39+F39)</f>
        <v>85887</v>
      </c>
      <c r="E39" s="196">
        <v>55719</v>
      </c>
      <c r="F39" s="196">
        <v>30168</v>
      </c>
      <c r="G39" s="193"/>
      <c r="H39" s="193"/>
      <c r="I39" s="193"/>
      <c r="J39" s="134"/>
    </row>
    <row r="40" spans="1:10" ht="15" customHeight="1">
      <c r="A40" s="191"/>
      <c r="B40" s="192"/>
      <c r="C40" s="193"/>
      <c r="D40" s="195"/>
      <c r="E40" s="197"/>
      <c r="F40" s="197"/>
      <c r="G40" s="193"/>
      <c r="H40" s="193"/>
      <c r="I40" s="193"/>
      <c r="J40" s="134"/>
    </row>
    <row r="41" spans="1:10" ht="15.75" customHeight="1">
      <c r="A41" s="68"/>
      <c r="B41" s="146" t="s">
        <v>12</v>
      </c>
      <c r="C41" s="145"/>
      <c r="D41" s="148"/>
      <c r="E41" s="144"/>
      <c r="F41" s="144"/>
      <c r="G41" s="145"/>
      <c r="H41" s="145"/>
      <c r="I41" s="145"/>
      <c r="J41" s="134"/>
    </row>
    <row r="42" spans="1:10" ht="15.75" customHeight="1">
      <c r="A42" s="68"/>
      <c r="B42" s="146" t="s">
        <v>13</v>
      </c>
      <c r="C42" s="145">
        <v>680</v>
      </c>
      <c r="D42" s="148"/>
      <c r="E42" s="144"/>
      <c r="F42" s="144"/>
      <c r="G42" s="145"/>
      <c r="H42" s="145"/>
      <c r="I42" s="145"/>
      <c r="J42" s="134"/>
    </row>
    <row r="43" spans="1:10" ht="18.75" customHeight="1">
      <c r="A43" s="68"/>
      <c r="B43" s="146" t="s">
        <v>14</v>
      </c>
      <c r="C43" s="145">
        <v>125151</v>
      </c>
      <c r="D43" s="148">
        <v>85887</v>
      </c>
      <c r="E43" s="144">
        <v>55719</v>
      </c>
      <c r="F43" s="144">
        <v>30168</v>
      </c>
      <c r="G43" s="145"/>
      <c r="H43" s="145"/>
      <c r="I43" s="145"/>
      <c r="J43" s="134"/>
    </row>
    <row r="44" spans="1:10" ht="48" customHeight="1">
      <c r="A44" s="68">
        <v>7</v>
      </c>
      <c r="B44" s="146" t="s">
        <v>77</v>
      </c>
      <c r="C44" s="145">
        <v>2501.15</v>
      </c>
      <c r="D44" s="148">
        <f>SUM(H44:I44)</f>
        <v>2501.1499999999996</v>
      </c>
      <c r="E44" s="144"/>
      <c r="F44" s="144"/>
      <c r="G44" s="145"/>
      <c r="H44" s="145">
        <v>1334.83</v>
      </c>
      <c r="I44" s="145">
        <v>1166.32</v>
      </c>
      <c r="J44" s="134" t="s">
        <v>102</v>
      </c>
    </row>
    <row r="45" spans="1:10" ht="15.75" customHeight="1">
      <c r="A45" s="68"/>
      <c r="B45" s="146" t="s">
        <v>12</v>
      </c>
      <c r="C45" s="145"/>
      <c r="D45" s="148"/>
      <c r="E45" s="144"/>
      <c r="F45" s="144"/>
      <c r="G45" s="145"/>
      <c r="H45" s="145"/>
      <c r="I45" s="145"/>
      <c r="J45" s="134"/>
    </row>
    <row r="46" spans="1:10" ht="15.75" customHeight="1">
      <c r="A46" s="68"/>
      <c r="B46" s="146" t="s">
        <v>13</v>
      </c>
      <c r="C46" s="145">
        <v>2501.15</v>
      </c>
      <c r="D46" s="148">
        <f>SUM(H46:I46)</f>
        <v>2501.1499999999996</v>
      </c>
      <c r="E46" s="144"/>
      <c r="F46" s="144"/>
      <c r="G46" s="145"/>
      <c r="H46" s="145">
        <v>1334.83</v>
      </c>
      <c r="I46" s="145">
        <v>1166.32</v>
      </c>
      <c r="J46" s="134"/>
    </row>
    <row r="47" spans="1:10" ht="33" customHeight="1">
      <c r="A47" s="68">
        <v>8</v>
      </c>
      <c r="B47" s="168" t="s">
        <v>165</v>
      </c>
      <c r="C47" s="165">
        <v>43171.9</v>
      </c>
      <c r="D47" s="86">
        <v>9454.4</v>
      </c>
      <c r="E47" s="165">
        <v>9454.4</v>
      </c>
      <c r="F47" s="164"/>
      <c r="G47" s="165"/>
      <c r="H47" s="165"/>
      <c r="I47" s="165"/>
      <c r="J47" s="134"/>
    </row>
    <row r="48" spans="1:10">
      <c r="A48" s="68"/>
      <c r="B48" s="168" t="s">
        <v>164</v>
      </c>
      <c r="C48" s="145"/>
      <c r="D48" s="86"/>
      <c r="E48" s="145"/>
      <c r="F48" s="145"/>
      <c r="G48" s="145"/>
      <c r="H48" s="145"/>
      <c r="I48" s="145"/>
      <c r="J48" s="134"/>
    </row>
    <row r="49" spans="1:10">
      <c r="A49" s="68"/>
      <c r="B49" s="146" t="s">
        <v>12</v>
      </c>
      <c r="C49" s="145"/>
      <c r="D49" s="86"/>
      <c r="E49" s="145"/>
      <c r="F49" s="145"/>
      <c r="G49" s="145"/>
      <c r="H49" s="145"/>
      <c r="I49" s="145"/>
      <c r="J49" s="134"/>
    </row>
    <row r="50" spans="1:10">
      <c r="A50" s="68"/>
      <c r="B50" s="146" t="s">
        <v>13</v>
      </c>
      <c r="C50" s="145">
        <v>43171.9</v>
      </c>
      <c r="D50" s="86">
        <f>E50+F50+G50+H50+I50</f>
        <v>9454.4</v>
      </c>
      <c r="E50" s="145">
        <v>9454.4</v>
      </c>
      <c r="F50" s="145"/>
      <c r="G50" s="145"/>
      <c r="H50" s="145"/>
      <c r="I50" s="145"/>
      <c r="J50" s="136"/>
    </row>
    <row r="51" spans="1:10" ht="63">
      <c r="A51" s="68">
        <v>9</v>
      </c>
      <c r="B51" s="161" t="s">
        <v>135</v>
      </c>
      <c r="C51" s="145">
        <v>36418.65</v>
      </c>
      <c r="D51" s="86">
        <v>10141.18</v>
      </c>
      <c r="E51" s="145">
        <v>10141.18</v>
      </c>
      <c r="F51" s="145"/>
      <c r="G51" s="145"/>
      <c r="H51" s="145"/>
      <c r="I51" s="145"/>
      <c r="J51" s="137"/>
    </row>
    <row r="52" spans="1:10">
      <c r="A52" s="68"/>
      <c r="B52" s="146" t="s">
        <v>12</v>
      </c>
      <c r="C52" s="145"/>
      <c r="D52" s="86"/>
      <c r="E52" s="145"/>
      <c r="F52" s="145"/>
      <c r="G52" s="145"/>
      <c r="H52" s="145"/>
      <c r="I52" s="145"/>
      <c r="J52" s="134"/>
    </row>
    <row r="53" spans="1:10">
      <c r="A53" s="68"/>
      <c r="B53" s="146" t="s">
        <v>13</v>
      </c>
      <c r="C53" s="145">
        <v>36418.65</v>
      </c>
      <c r="D53" s="86">
        <f>E53+F53+G53+H53+I53</f>
        <v>10141.18</v>
      </c>
      <c r="E53" s="145">
        <v>10141.18</v>
      </c>
      <c r="F53" s="145"/>
      <c r="G53" s="145"/>
      <c r="H53" s="145"/>
      <c r="I53" s="145"/>
      <c r="J53" s="134"/>
    </row>
    <row r="54" spans="1:10" ht="78.75">
      <c r="A54" s="68">
        <v>10</v>
      </c>
      <c r="B54" s="161" t="s">
        <v>136</v>
      </c>
      <c r="C54" s="145">
        <v>3985</v>
      </c>
      <c r="D54" s="86">
        <f>E54+F54+G54+H54+I54</f>
        <v>480</v>
      </c>
      <c r="E54" s="145">
        <v>480</v>
      </c>
      <c r="F54" s="145"/>
      <c r="G54" s="145"/>
      <c r="H54" s="145"/>
      <c r="I54" s="145"/>
      <c r="J54" s="134"/>
    </row>
    <row r="55" spans="1:10">
      <c r="A55" s="68"/>
      <c r="B55" s="146" t="s">
        <v>12</v>
      </c>
      <c r="C55" s="145"/>
      <c r="D55" s="86"/>
      <c r="E55" s="145"/>
      <c r="F55" s="145"/>
      <c r="G55" s="145"/>
      <c r="H55" s="145"/>
      <c r="I55" s="145"/>
      <c r="J55" s="134"/>
    </row>
    <row r="56" spans="1:10">
      <c r="A56" s="68"/>
      <c r="B56" s="146" t="s">
        <v>13</v>
      </c>
      <c r="C56" s="145">
        <v>3985</v>
      </c>
      <c r="D56" s="86">
        <f>E56+F56+G56+H56+I56</f>
        <v>480</v>
      </c>
      <c r="E56" s="145">
        <v>480</v>
      </c>
      <c r="F56" s="145"/>
      <c r="G56" s="145"/>
      <c r="H56" s="145"/>
      <c r="I56" s="145"/>
      <c r="J56" s="134"/>
    </row>
    <row r="57" spans="1:10" ht="74.25" customHeight="1">
      <c r="A57" s="68">
        <v>11</v>
      </c>
      <c r="B57" s="161" t="s">
        <v>137</v>
      </c>
      <c r="C57" s="145">
        <v>581384.59</v>
      </c>
      <c r="D57" s="86">
        <f>E57+F57+G57+H57+I57</f>
        <v>90808.1</v>
      </c>
      <c r="E57" s="145">
        <v>79243.5</v>
      </c>
      <c r="F57" s="145">
        <f>F59+F61+F60</f>
        <v>11564.6</v>
      </c>
      <c r="G57" s="145"/>
      <c r="H57" s="145"/>
      <c r="I57" s="145"/>
      <c r="J57" s="134"/>
    </row>
    <row r="58" spans="1:10">
      <c r="A58" s="68"/>
      <c r="B58" s="146" t="s">
        <v>12</v>
      </c>
      <c r="C58" s="145"/>
      <c r="D58" s="86"/>
      <c r="E58" s="145"/>
      <c r="F58" s="145"/>
      <c r="G58" s="145"/>
      <c r="H58" s="145"/>
      <c r="I58" s="145"/>
      <c r="J58" s="134"/>
    </row>
    <row r="59" spans="1:10">
      <c r="A59" s="68"/>
      <c r="B59" s="146" t="s">
        <v>17</v>
      </c>
      <c r="C59" s="145">
        <v>33447.11</v>
      </c>
      <c r="D59" s="86">
        <f>E59+F59+G59+H59+I59</f>
        <v>33447.11</v>
      </c>
      <c r="E59" s="86">
        <v>29399.5</v>
      </c>
      <c r="F59" s="145">
        <v>4047.61</v>
      </c>
      <c r="G59" s="145"/>
      <c r="H59" s="145"/>
      <c r="I59" s="145"/>
      <c r="J59" s="134"/>
    </row>
    <row r="60" spans="1:10">
      <c r="A60" s="68"/>
      <c r="B60" s="146" t="s">
        <v>13</v>
      </c>
      <c r="C60" s="145">
        <v>116426.93</v>
      </c>
      <c r="D60" s="86">
        <f>E60+F60+G60+H60+I60</f>
        <v>39192.11</v>
      </c>
      <c r="E60" s="86">
        <v>35144.5</v>
      </c>
      <c r="F60" s="145">
        <v>4047.61</v>
      </c>
      <c r="G60" s="145"/>
      <c r="H60" s="145"/>
      <c r="I60" s="145"/>
      <c r="J60" s="135">
        <f>SUM(E60:F60)</f>
        <v>39192.11</v>
      </c>
    </row>
    <row r="61" spans="1:10">
      <c r="A61" s="68"/>
      <c r="B61" s="146" t="s">
        <v>14</v>
      </c>
      <c r="C61" s="145">
        <v>431510.55</v>
      </c>
      <c r="D61" s="86">
        <f>E61+F61+G61+H61+I61</f>
        <v>18168.88</v>
      </c>
      <c r="E61" s="86">
        <v>14699.5</v>
      </c>
      <c r="F61" s="145">
        <v>3469.38</v>
      </c>
      <c r="G61" s="145"/>
      <c r="H61" s="145"/>
      <c r="I61" s="145"/>
      <c r="J61" s="134"/>
    </row>
    <row r="62" spans="1:10" ht="47.25" customHeight="1">
      <c r="A62" s="68">
        <v>12</v>
      </c>
      <c r="B62" s="161" t="s">
        <v>138</v>
      </c>
      <c r="C62" s="162">
        <f>SUM(C64:C66)</f>
        <v>946448.13</v>
      </c>
      <c r="D62" s="165">
        <f t="shared" ref="D62:F62" si="0">SUM(D64:D66)</f>
        <v>185588.06</v>
      </c>
      <c r="E62" s="165">
        <f t="shared" si="0"/>
        <v>117849.60000000001</v>
      </c>
      <c r="F62" s="165">
        <f t="shared" si="0"/>
        <v>67738.459999999992</v>
      </c>
      <c r="G62" s="86"/>
      <c r="H62" s="86"/>
      <c r="I62" s="86"/>
      <c r="J62" s="134"/>
    </row>
    <row r="63" spans="1:10" hidden="1">
      <c r="A63" s="68">
        <v>12</v>
      </c>
      <c r="B63" s="161"/>
      <c r="C63" s="145"/>
      <c r="D63" s="86"/>
      <c r="E63" s="145"/>
      <c r="F63" s="86"/>
      <c r="G63" s="86"/>
      <c r="H63" s="86"/>
      <c r="I63" s="86"/>
      <c r="J63" s="134"/>
    </row>
    <row r="64" spans="1:10">
      <c r="A64" s="68"/>
      <c r="B64" s="146" t="s">
        <v>12</v>
      </c>
      <c r="C64" s="145"/>
      <c r="D64" s="86"/>
      <c r="E64" s="145"/>
      <c r="F64" s="145"/>
      <c r="G64" s="145"/>
      <c r="H64" s="145"/>
      <c r="I64" s="145"/>
      <c r="J64" s="134"/>
    </row>
    <row r="65" spans="1:11">
      <c r="A65" s="68"/>
      <c r="B65" s="146" t="s">
        <v>13</v>
      </c>
      <c r="C65" s="145">
        <v>75783.210000000006</v>
      </c>
      <c r="D65" s="86">
        <f t="shared" ref="D65:D66" si="1">SUM(E65+F65)</f>
        <v>60423.21</v>
      </c>
      <c r="E65" s="145">
        <v>18688.400000000001</v>
      </c>
      <c r="F65" s="145">
        <v>41734.81</v>
      </c>
      <c r="G65" s="145"/>
      <c r="H65" s="145"/>
      <c r="I65" s="145"/>
      <c r="J65" s="135">
        <f>SUM(E65:F65)</f>
        <v>60423.21</v>
      </c>
    </row>
    <row r="66" spans="1:11">
      <c r="A66" s="68"/>
      <c r="B66" s="146" t="s">
        <v>17</v>
      </c>
      <c r="C66" s="145">
        <v>870664.92</v>
      </c>
      <c r="D66" s="86">
        <f t="shared" si="1"/>
        <v>125164.85</v>
      </c>
      <c r="E66" s="145">
        <v>99161.2</v>
      </c>
      <c r="F66" s="145">
        <v>26003.65</v>
      </c>
      <c r="G66" s="145"/>
      <c r="H66" s="145"/>
      <c r="I66" s="145"/>
      <c r="J66" s="134"/>
    </row>
    <row r="67" spans="1:11" ht="76.5" customHeight="1">
      <c r="A67" s="68">
        <v>13</v>
      </c>
      <c r="B67" s="161" t="s">
        <v>139</v>
      </c>
      <c r="C67" s="86">
        <f>SUM(C69:C70)</f>
        <v>4232</v>
      </c>
      <c r="D67" s="86">
        <f>E67+F67+G67+H67+I67</f>
        <v>1488.6</v>
      </c>
      <c r="E67" s="86">
        <v>1488.6</v>
      </c>
      <c r="F67" s="145"/>
      <c r="G67" s="145"/>
      <c r="H67" s="145"/>
      <c r="I67" s="145"/>
      <c r="J67" s="134"/>
    </row>
    <row r="68" spans="1:11">
      <c r="A68" s="68"/>
      <c r="B68" s="146" t="s">
        <v>12</v>
      </c>
      <c r="C68" s="145"/>
      <c r="D68" s="86"/>
      <c r="E68" s="145"/>
      <c r="F68" s="145"/>
      <c r="G68" s="145"/>
      <c r="H68" s="145"/>
      <c r="I68" s="145"/>
      <c r="J68" s="134"/>
    </row>
    <row r="69" spans="1:11">
      <c r="A69" s="68"/>
      <c r="B69" s="146" t="s">
        <v>13</v>
      </c>
      <c r="C69" s="145">
        <v>4157.8999999999996</v>
      </c>
      <c r="D69" s="86">
        <f>E69+F69+G69+H69+I69</f>
        <v>1478.1</v>
      </c>
      <c r="E69" s="145">
        <v>1478.1</v>
      </c>
      <c r="F69" s="145"/>
      <c r="G69" s="145"/>
      <c r="H69" s="145"/>
      <c r="I69" s="145"/>
      <c r="J69" s="134"/>
    </row>
    <row r="70" spans="1:11">
      <c r="A70" s="68"/>
      <c r="B70" s="146" t="s">
        <v>14</v>
      </c>
      <c r="C70" s="145">
        <v>74.099999999999994</v>
      </c>
      <c r="D70" s="86">
        <f>E70+F70+G70+H70+I70</f>
        <v>10.5</v>
      </c>
      <c r="E70" s="145">
        <v>10.5</v>
      </c>
      <c r="F70" s="145"/>
      <c r="G70" s="145"/>
      <c r="H70" s="145"/>
      <c r="I70" s="145"/>
      <c r="J70" s="134"/>
    </row>
    <row r="71" spans="1:11" ht="47.25">
      <c r="A71" s="68">
        <v>14</v>
      </c>
      <c r="B71" s="161" t="s">
        <v>140</v>
      </c>
      <c r="C71" s="145">
        <v>5270.7</v>
      </c>
      <c r="D71" s="86">
        <f>E71+F71+G71+H71+I71</f>
        <v>4470.7</v>
      </c>
      <c r="E71" s="145">
        <v>994.4</v>
      </c>
      <c r="F71" s="145">
        <v>3476.3</v>
      </c>
      <c r="G71" s="145"/>
      <c r="H71" s="145"/>
      <c r="I71" s="145"/>
      <c r="J71" s="134"/>
    </row>
    <row r="72" spans="1:11">
      <c r="A72" s="68"/>
      <c r="B72" s="146" t="s">
        <v>12</v>
      </c>
      <c r="C72" s="145"/>
      <c r="D72" s="86"/>
      <c r="E72" s="145"/>
      <c r="F72" s="145"/>
      <c r="G72" s="145"/>
      <c r="H72" s="145"/>
      <c r="I72" s="145"/>
      <c r="J72" s="134"/>
    </row>
    <row r="73" spans="1:11">
      <c r="A73" s="68"/>
      <c r="B73" s="146" t="s">
        <v>13</v>
      </c>
      <c r="C73" s="145">
        <v>5270.7</v>
      </c>
      <c r="D73" s="86">
        <f>E73+F73+G73+H73+I73</f>
        <v>4470.7</v>
      </c>
      <c r="E73" s="145">
        <v>994.4</v>
      </c>
      <c r="F73" s="145">
        <v>3476.3</v>
      </c>
      <c r="G73" s="145"/>
      <c r="H73" s="145"/>
      <c r="I73" s="145"/>
      <c r="J73" s="135">
        <f>SUM(E73:F73)</f>
        <v>4470.7</v>
      </c>
    </row>
    <row r="74" spans="1:11" ht="77.25" customHeight="1">
      <c r="A74" s="68">
        <v>15</v>
      </c>
      <c r="B74" s="161" t="s">
        <v>141</v>
      </c>
      <c r="C74" s="145">
        <v>16014.6</v>
      </c>
      <c r="D74" s="86">
        <f>SUM(E74+F74)</f>
        <v>12408.6</v>
      </c>
      <c r="E74" s="145">
        <v>5943</v>
      </c>
      <c r="F74" s="145">
        <v>6465.6</v>
      </c>
      <c r="G74" s="145"/>
      <c r="H74" s="145"/>
      <c r="I74" s="145"/>
      <c r="J74" s="134"/>
    </row>
    <row r="75" spans="1:11">
      <c r="A75" s="68"/>
      <c r="B75" s="146" t="s">
        <v>12</v>
      </c>
      <c r="C75" s="145"/>
      <c r="D75" s="86"/>
      <c r="E75" s="145"/>
      <c r="F75" s="145"/>
      <c r="G75" s="145"/>
      <c r="H75" s="145"/>
      <c r="I75" s="145"/>
      <c r="J75" s="134"/>
    </row>
    <row r="76" spans="1:11">
      <c r="A76" s="68"/>
      <c r="B76" s="146" t="s">
        <v>13</v>
      </c>
      <c r="C76" s="145">
        <v>16014.6</v>
      </c>
      <c r="D76" s="86">
        <f>SUM(E76:F76)</f>
        <v>12408.6</v>
      </c>
      <c r="E76" s="145">
        <v>5943</v>
      </c>
      <c r="F76" s="145">
        <v>6465.6</v>
      </c>
      <c r="G76" s="145"/>
      <c r="H76" s="145"/>
      <c r="I76" s="145"/>
      <c r="J76" s="135">
        <f>SUM(E76:F76)</f>
        <v>12408.6</v>
      </c>
    </row>
    <row r="77" spans="1:11" ht="110.25">
      <c r="A77" s="68">
        <v>16</v>
      </c>
      <c r="B77" s="161" t="s">
        <v>142</v>
      </c>
      <c r="C77" s="145">
        <v>22453</v>
      </c>
      <c r="D77" s="86">
        <f>SUM(E77:I77)</f>
        <v>22453</v>
      </c>
      <c r="E77" s="145"/>
      <c r="F77" s="145"/>
      <c r="G77" s="145">
        <v>6913</v>
      </c>
      <c r="H77" s="145">
        <f>SUM(H79)</f>
        <v>7472</v>
      </c>
      <c r="I77" s="145">
        <v>8068</v>
      </c>
      <c r="J77" s="134" t="s">
        <v>102</v>
      </c>
    </row>
    <row r="78" spans="1:11">
      <c r="A78" s="68"/>
      <c r="B78" s="146" t="s">
        <v>12</v>
      </c>
      <c r="C78" s="145"/>
      <c r="D78" s="86"/>
      <c r="E78" s="145"/>
      <c r="F78" s="145"/>
      <c r="G78" s="145"/>
      <c r="H78" s="145"/>
      <c r="I78" s="145"/>
      <c r="J78" s="134"/>
    </row>
    <row r="79" spans="1:11">
      <c r="A79" s="68"/>
      <c r="B79" s="146" t="s">
        <v>13</v>
      </c>
      <c r="C79" s="145">
        <v>22453</v>
      </c>
      <c r="D79" s="86">
        <f>SUM(E79:I79)</f>
        <v>22453</v>
      </c>
      <c r="E79" s="145"/>
      <c r="F79" s="145"/>
      <c r="G79" s="145">
        <v>6913</v>
      </c>
      <c r="H79" s="145">
        <v>7472</v>
      </c>
      <c r="I79" s="145">
        <v>8068</v>
      </c>
      <c r="J79" s="135">
        <f>SUM(G79:I79)</f>
        <v>22453</v>
      </c>
    </row>
    <row r="80" spans="1:11" ht="63">
      <c r="A80" s="68">
        <v>17</v>
      </c>
      <c r="B80" s="161" t="s">
        <v>143</v>
      </c>
      <c r="C80" s="145">
        <v>1163960</v>
      </c>
      <c r="D80" s="86">
        <f>SUM(D82:D85)</f>
        <v>877730.76</v>
      </c>
      <c r="E80" s="145">
        <v>357447</v>
      </c>
      <c r="F80" s="145">
        <f>SUM(F82:F84)</f>
        <v>224255</v>
      </c>
      <c r="G80" s="145">
        <f>SUM(G82:G85)</f>
        <v>248628.76</v>
      </c>
      <c r="H80" s="145">
        <f>SUM(H82:H83)</f>
        <v>47400</v>
      </c>
      <c r="I80" s="145"/>
      <c r="J80" s="135">
        <f>SUM(E80:H80)</f>
        <v>877730.76</v>
      </c>
      <c r="K80" s="41" t="s">
        <v>102</v>
      </c>
    </row>
    <row r="81" spans="1:11" ht="16.350000000000001" customHeight="1">
      <c r="A81" s="68"/>
      <c r="B81" s="146" t="s">
        <v>12</v>
      </c>
      <c r="C81" s="145"/>
      <c r="D81" s="86"/>
      <c r="E81" s="145"/>
      <c r="F81" s="145"/>
      <c r="G81" s="145"/>
      <c r="H81" s="145"/>
      <c r="I81" s="145"/>
      <c r="J81" s="134"/>
    </row>
    <row r="82" spans="1:11" ht="16.350000000000001" customHeight="1">
      <c r="A82" s="68"/>
      <c r="B82" s="146" t="s">
        <v>13</v>
      </c>
      <c r="C82" s="145">
        <v>292520</v>
      </c>
      <c r="D82" s="86">
        <f>E82+F82+G82+H82+I82</f>
        <v>238921.72</v>
      </c>
      <c r="E82" s="145">
        <v>20447</v>
      </c>
      <c r="F82" s="145">
        <v>96555</v>
      </c>
      <c r="G82" s="145">
        <v>74519.72</v>
      </c>
      <c r="H82" s="145">
        <v>47400</v>
      </c>
      <c r="I82" s="145"/>
      <c r="J82" s="135">
        <f>SUM(E82:H82)</f>
        <v>238921.72</v>
      </c>
    </row>
    <row r="83" spans="1:11" ht="16.350000000000001" customHeight="1">
      <c r="A83" s="68"/>
      <c r="B83" s="146" t="s">
        <v>19</v>
      </c>
      <c r="C83" s="145">
        <v>834740</v>
      </c>
      <c r="D83" s="86">
        <f>E83+F83+G83+H83+I83</f>
        <v>606609.04</v>
      </c>
      <c r="E83" s="145">
        <v>333000</v>
      </c>
      <c r="F83" s="145">
        <v>125000</v>
      </c>
      <c r="G83" s="145">
        <v>148609.04</v>
      </c>
      <c r="H83" s="145"/>
      <c r="I83" s="145"/>
      <c r="J83" s="135">
        <f>SUM(E83:H83)</f>
        <v>606609.04</v>
      </c>
    </row>
    <row r="84" spans="1:11" ht="16.350000000000001" customHeight="1">
      <c r="A84" s="68"/>
      <c r="B84" s="146" t="s">
        <v>14</v>
      </c>
      <c r="C84" s="145">
        <v>12200</v>
      </c>
      <c r="D84" s="86">
        <f>E84+F84+G84+H84+I84</f>
        <v>7700</v>
      </c>
      <c r="E84" s="145">
        <v>4000</v>
      </c>
      <c r="F84" s="145">
        <v>2700</v>
      </c>
      <c r="G84" s="145">
        <v>1000</v>
      </c>
      <c r="H84" s="145"/>
      <c r="I84" s="145"/>
      <c r="J84" s="135">
        <f>SUM(E84:G84)</f>
        <v>7700</v>
      </c>
    </row>
    <row r="85" spans="1:11" ht="16.350000000000001" customHeight="1">
      <c r="A85" s="68"/>
      <c r="B85" s="146" t="s">
        <v>56</v>
      </c>
      <c r="C85" s="145">
        <v>24500</v>
      </c>
      <c r="D85" s="86">
        <f>SUM(E85:H85)</f>
        <v>24500</v>
      </c>
      <c r="E85" s="145"/>
      <c r="F85" s="145"/>
      <c r="G85" s="145">
        <v>24500</v>
      </c>
      <c r="H85" s="145"/>
      <c r="I85" s="145"/>
      <c r="J85" s="134"/>
    </row>
    <row r="86" spans="1:11" ht="64.5" customHeight="1">
      <c r="A86" s="68">
        <v>18</v>
      </c>
      <c r="B86" s="161" t="s">
        <v>144</v>
      </c>
      <c r="C86" s="145">
        <v>14929.8</v>
      </c>
      <c r="D86" s="86">
        <f>E86+F86+G86+H86+I86</f>
        <v>10365</v>
      </c>
      <c r="E86" s="145">
        <v>4995</v>
      </c>
      <c r="F86" s="145">
        <v>5370</v>
      </c>
      <c r="G86" s="145"/>
      <c r="H86" s="145"/>
      <c r="I86" s="145"/>
      <c r="J86" s="134"/>
    </row>
    <row r="87" spans="1:11" ht="16.350000000000001" customHeight="1">
      <c r="A87" s="68"/>
      <c r="B87" s="146" t="s">
        <v>12</v>
      </c>
      <c r="C87" s="145"/>
      <c r="D87" s="86"/>
      <c r="E87" s="145"/>
      <c r="F87" s="145"/>
      <c r="G87" s="145"/>
      <c r="H87" s="145"/>
      <c r="I87" s="145"/>
      <c r="J87" s="134"/>
    </row>
    <row r="88" spans="1:11" ht="16.350000000000001" customHeight="1">
      <c r="A88" s="68"/>
      <c r="B88" s="146" t="s">
        <v>13</v>
      </c>
      <c r="C88" s="145">
        <v>13729.8</v>
      </c>
      <c r="D88" s="86">
        <f>E88+F88+G88+H88+I88</f>
        <v>9565</v>
      </c>
      <c r="E88" s="145">
        <v>4595</v>
      </c>
      <c r="F88" s="145">
        <v>4970</v>
      </c>
      <c r="G88" s="145"/>
      <c r="H88" s="145"/>
      <c r="I88" s="145"/>
      <c r="J88" s="135">
        <f>SUM(E88:F88)</f>
        <v>9565</v>
      </c>
    </row>
    <row r="89" spans="1:11" ht="16.350000000000001" customHeight="1">
      <c r="A89" s="68"/>
      <c r="B89" s="146" t="s">
        <v>14</v>
      </c>
      <c r="C89" s="145">
        <v>1200</v>
      </c>
      <c r="D89" s="86">
        <f>E89+F89+G89+H89+I89</f>
        <v>800</v>
      </c>
      <c r="E89" s="145">
        <v>400</v>
      </c>
      <c r="F89" s="145">
        <v>400</v>
      </c>
      <c r="G89" s="145"/>
      <c r="H89" s="145"/>
      <c r="I89" s="145"/>
      <c r="J89" s="134"/>
    </row>
    <row r="90" spans="1:11" ht="111.75" customHeight="1">
      <c r="A90" s="68">
        <v>19</v>
      </c>
      <c r="B90" s="45" t="s">
        <v>145</v>
      </c>
      <c r="C90" s="145">
        <f>SUM(C92:C93)</f>
        <v>9966.2999999999993</v>
      </c>
      <c r="D90" s="86">
        <f>SUM(D92:D93)</f>
        <v>6571.71</v>
      </c>
      <c r="E90" s="145">
        <f>SUM(E92:E93)</f>
        <v>2316.3000000000002</v>
      </c>
      <c r="F90" s="145">
        <f>SUM(F92:F93)</f>
        <v>1706</v>
      </c>
      <c r="G90" s="145">
        <f>SUM(G92:G93)</f>
        <v>2549.41</v>
      </c>
      <c r="H90" s="145"/>
      <c r="I90" s="145"/>
      <c r="J90" s="134"/>
    </row>
    <row r="91" spans="1:11" ht="16.350000000000001" customHeight="1">
      <c r="A91" s="68"/>
      <c r="B91" s="146" t="s">
        <v>12</v>
      </c>
      <c r="C91" s="145"/>
      <c r="D91" s="86"/>
      <c r="E91" s="145"/>
      <c r="F91" s="145"/>
      <c r="G91" s="145"/>
      <c r="H91" s="145"/>
      <c r="I91" s="145"/>
      <c r="J91" s="134"/>
    </row>
    <row r="92" spans="1:11" ht="16.350000000000001" customHeight="1">
      <c r="A92" s="68"/>
      <c r="B92" s="146" t="s">
        <v>13</v>
      </c>
      <c r="C92" s="145">
        <v>4461.3</v>
      </c>
      <c r="D92" s="86">
        <f>E92+F92+G92+H92+I92</f>
        <v>3076.71</v>
      </c>
      <c r="E92" s="145">
        <v>696.3</v>
      </c>
      <c r="F92" s="145">
        <v>1571</v>
      </c>
      <c r="G92" s="145">
        <v>809.41</v>
      </c>
      <c r="H92" s="145"/>
      <c r="I92" s="145"/>
      <c r="J92" s="135">
        <f>SUM(E92:G92)</f>
        <v>3076.71</v>
      </c>
    </row>
    <row r="93" spans="1:11" ht="16.350000000000001" customHeight="1">
      <c r="A93" s="68"/>
      <c r="B93" s="45" t="s">
        <v>14</v>
      </c>
      <c r="C93" s="145">
        <v>5505</v>
      </c>
      <c r="D93" s="86">
        <f>E93+F93+G93+H93+I93</f>
        <v>3495</v>
      </c>
      <c r="E93" s="145">
        <v>1620</v>
      </c>
      <c r="F93" s="145">
        <v>135</v>
      </c>
      <c r="G93" s="145">
        <v>1740</v>
      </c>
      <c r="H93" s="145"/>
      <c r="I93" s="145"/>
      <c r="J93" s="134"/>
    </row>
    <row r="94" spans="1:11" ht="48.75" customHeight="1">
      <c r="A94" s="68">
        <v>20</v>
      </c>
      <c r="B94" s="45" t="s">
        <v>146</v>
      </c>
      <c r="C94" s="145">
        <v>516518</v>
      </c>
      <c r="D94" s="86">
        <f>SUM(D96:D99)</f>
        <v>489419.45999999996</v>
      </c>
      <c r="E94" s="145">
        <f>SUM(E96:E97)</f>
        <v>110372.25</v>
      </c>
      <c r="F94" s="145">
        <f>SUM(F96:F98)</f>
        <v>155843.35999999999</v>
      </c>
      <c r="G94" s="145">
        <f>SUM(G96:G98)</f>
        <v>147962.32</v>
      </c>
      <c r="H94" s="145">
        <f>SUM(H96:H99)</f>
        <v>75241.53</v>
      </c>
      <c r="I94" s="145"/>
      <c r="J94" s="135">
        <f>SUM(E94:H94)</f>
        <v>489419.45999999996</v>
      </c>
      <c r="K94" s="41" t="s">
        <v>102</v>
      </c>
    </row>
    <row r="95" spans="1:11">
      <c r="A95" s="174"/>
      <c r="B95" s="45" t="s">
        <v>12</v>
      </c>
      <c r="C95" s="145"/>
      <c r="D95" s="86"/>
      <c r="E95" s="145"/>
      <c r="F95" s="145"/>
      <c r="G95" s="145"/>
      <c r="H95" s="145"/>
      <c r="I95" s="145"/>
      <c r="J95" s="134"/>
    </row>
    <row r="96" spans="1:11">
      <c r="A96" s="175"/>
      <c r="B96" s="45" t="s">
        <v>13</v>
      </c>
      <c r="C96" s="145">
        <v>139169</v>
      </c>
      <c r="D96" s="86">
        <f>E96+F96+G96+H96+I96</f>
        <v>130730.94</v>
      </c>
      <c r="E96" s="145">
        <v>32866.25</v>
      </c>
      <c r="F96" s="145">
        <v>37547.360000000001</v>
      </c>
      <c r="G96" s="145">
        <v>33743.71</v>
      </c>
      <c r="H96" s="145">
        <v>26573.62</v>
      </c>
      <c r="I96" s="145"/>
      <c r="J96" s="135">
        <f>SUM(E96:H96)</f>
        <v>130730.94</v>
      </c>
    </row>
    <row r="97" spans="1:10">
      <c r="A97" s="175"/>
      <c r="B97" s="45" t="s">
        <v>14</v>
      </c>
      <c r="C97" s="145">
        <v>270334</v>
      </c>
      <c r="D97" s="86">
        <f>E97+F97+G97+H97+I97</f>
        <v>251673.52</v>
      </c>
      <c r="E97" s="145">
        <v>77506</v>
      </c>
      <c r="F97" s="145">
        <v>89547</v>
      </c>
      <c r="G97" s="145">
        <v>39967</v>
      </c>
      <c r="H97" s="145">
        <v>44653.52</v>
      </c>
      <c r="I97" s="145"/>
      <c r="J97" s="135">
        <f>SUM(E97:H97)</f>
        <v>251673.52</v>
      </c>
    </row>
    <row r="98" spans="1:10">
      <c r="A98" s="175"/>
      <c r="B98" s="45" t="s">
        <v>56</v>
      </c>
      <c r="C98" s="145">
        <v>103000.61</v>
      </c>
      <c r="D98" s="86">
        <f>SUM(E98:H98)</f>
        <v>103000.61</v>
      </c>
      <c r="E98" s="145"/>
      <c r="F98" s="145">
        <v>28749</v>
      </c>
      <c r="G98" s="145">
        <v>74251.61</v>
      </c>
      <c r="H98" s="145"/>
      <c r="I98" s="145"/>
      <c r="J98" s="134"/>
    </row>
    <row r="99" spans="1:10">
      <c r="A99" s="175"/>
      <c r="B99" s="146" t="s">
        <v>19</v>
      </c>
      <c r="C99" s="145">
        <v>4014.39</v>
      </c>
      <c r="D99" s="86">
        <f>SUM(E99:H99)</f>
        <v>4014.39</v>
      </c>
      <c r="E99" s="145"/>
      <c r="F99" s="145"/>
      <c r="G99" s="145"/>
      <c r="H99" s="145">
        <v>4014.39</v>
      </c>
      <c r="I99" s="145"/>
      <c r="J99" s="135">
        <f>SUM(E99:H99)</f>
        <v>4014.39</v>
      </c>
    </row>
    <row r="100" spans="1:10" ht="45" customHeight="1">
      <c r="A100" s="176">
        <v>21</v>
      </c>
      <c r="B100" s="161" t="s">
        <v>147</v>
      </c>
      <c r="C100" s="145">
        <v>5632.29</v>
      </c>
      <c r="D100" s="86">
        <f>E100+F100+G100+H100+I100</f>
        <v>5632.29</v>
      </c>
      <c r="E100" s="145">
        <v>2433.21</v>
      </c>
      <c r="F100" s="145">
        <v>1635.25</v>
      </c>
      <c r="G100" s="145">
        <v>1563.83</v>
      </c>
      <c r="H100" s="145"/>
      <c r="I100" s="145"/>
      <c r="J100" s="134"/>
    </row>
    <row r="101" spans="1:10">
      <c r="A101" s="68"/>
      <c r="B101" s="45" t="s">
        <v>12</v>
      </c>
      <c r="C101" s="145"/>
      <c r="D101" s="86"/>
      <c r="E101" s="145"/>
      <c r="F101" s="145"/>
      <c r="G101" s="145"/>
      <c r="H101" s="145"/>
      <c r="I101" s="145"/>
      <c r="J101" s="134"/>
    </row>
    <row r="102" spans="1:10">
      <c r="A102" s="68"/>
      <c r="B102" s="45" t="s">
        <v>13</v>
      </c>
      <c r="C102" s="145">
        <v>5632.29</v>
      </c>
      <c r="D102" s="86">
        <f>E102+F102+G102+H102+I102</f>
        <v>5632.29</v>
      </c>
      <c r="E102" s="145">
        <v>2433.21</v>
      </c>
      <c r="F102" s="145">
        <v>1635.25</v>
      </c>
      <c r="G102" s="145">
        <v>1563.83</v>
      </c>
      <c r="H102" s="145"/>
      <c r="I102" s="145"/>
      <c r="J102" s="135">
        <f>SUM(E102:G102)</f>
        <v>5632.29</v>
      </c>
    </row>
    <row r="103" spans="1:10" ht="63">
      <c r="A103" s="68">
        <v>22</v>
      </c>
      <c r="B103" s="161" t="s">
        <v>148</v>
      </c>
      <c r="C103" s="145">
        <v>23376</v>
      </c>
      <c r="D103" s="86">
        <f>E103+F103+G103+H103+I103</f>
        <v>23376</v>
      </c>
      <c r="E103" s="145">
        <f>E105+E106</f>
        <v>2700</v>
      </c>
      <c r="F103" s="145">
        <f>SUM(F105:F107)</f>
        <v>13318</v>
      </c>
      <c r="G103" s="145">
        <f>G105+G106</f>
        <v>7358</v>
      </c>
      <c r="H103" s="145"/>
      <c r="I103" s="145"/>
      <c r="J103" s="134"/>
    </row>
    <row r="104" spans="1:10">
      <c r="A104" s="68"/>
      <c r="B104" s="45" t="s">
        <v>12</v>
      </c>
      <c r="C104" s="145"/>
      <c r="D104" s="86"/>
      <c r="E104" s="145"/>
      <c r="F104" s="145"/>
      <c r="G104" s="145"/>
      <c r="H104" s="145"/>
      <c r="I104" s="145"/>
      <c r="J104" s="134"/>
    </row>
    <row r="105" spans="1:10">
      <c r="A105" s="68"/>
      <c r="B105" s="45" t="s">
        <v>13</v>
      </c>
      <c r="C105" s="145">
        <v>10075</v>
      </c>
      <c r="D105" s="86">
        <f>E105+F105+G105+H105+I105</f>
        <v>10075</v>
      </c>
      <c r="E105" s="145">
        <v>2700</v>
      </c>
      <c r="F105" s="145">
        <v>3405</v>
      </c>
      <c r="G105" s="145">
        <v>3970</v>
      </c>
      <c r="H105" s="145"/>
      <c r="I105" s="145"/>
      <c r="J105" s="135">
        <f>SUM(E105:G105)</f>
        <v>10075</v>
      </c>
    </row>
    <row r="106" spans="1:10">
      <c r="A106" s="68"/>
      <c r="B106" s="146" t="s">
        <v>19</v>
      </c>
      <c r="C106" s="145">
        <v>6388</v>
      </c>
      <c r="D106" s="86">
        <v>6388</v>
      </c>
      <c r="E106" s="145"/>
      <c r="F106" s="145">
        <v>3000</v>
      </c>
      <c r="G106" s="145">
        <v>3388</v>
      </c>
      <c r="H106" s="145"/>
      <c r="I106" s="145"/>
      <c r="J106" s="135">
        <f>SUM(E106:G106)</f>
        <v>6388</v>
      </c>
    </row>
    <row r="107" spans="1:10">
      <c r="A107" s="68"/>
      <c r="B107" s="146" t="s">
        <v>56</v>
      </c>
      <c r="C107" s="145">
        <v>6913</v>
      </c>
      <c r="D107" s="86">
        <v>6913</v>
      </c>
      <c r="E107" s="145"/>
      <c r="F107" s="145">
        <v>6913</v>
      </c>
      <c r="G107" s="145"/>
      <c r="H107" s="145"/>
      <c r="I107" s="145"/>
      <c r="J107" s="134"/>
    </row>
    <row r="108" spans="1:10" ht="50.25" customHeight="1">
      <c r="A108" s="68">
        <v>23</v>
      </c>
      <c r="B108" s="161" t="s">
        <v>149</v>
      </c>
      <c r="C108" s="145">
        <v>229791</v>
      </c>
      <c r="D108" s="86">
        <f>SUM(E108:F108)</f>
        <v>229791</v>
      </c>
      <c r="E108" s="145">
        <v>179791</v>
      </c>
      <c r="F108" s="145">
        <v>50000</v>
      </c>
      <c r="G108" s="145"/>
      <c r="H108" s="145"/>
      <c r="I108" s="145"/>
      <c r="J108" s="134"/>
    </row>
    <row r="109" spans="1:10">
      <c r="A109" s="68"/>
      <c r="B109" s="146" t="s">
        <v>16</v>
      </c>
      <c r="C109" s="130"/>
      <c r="D109" s="86"/>
      <c r="E109" s="130"/>
      <c r="F109" s="130"/>
      <c r="G109" s="145"/>
      <c r="H109" s="145"/>
      <c r="I109" s="145"/>
      <c r="J109" s="134"/>
    </row>
    <row r="110" spans="1:10">
      <c r="A110" s="177"/>
      <c r="B110" s="146" t="s">
        <v>13</v>
      </c>
      <c r="C110" s="86">
        <v>92332</v>
      </c>
      <c r="D110" s="86">
        <f>E110+F110+G110+H110+I110</f>
        <v>92332</v>
      </c>
      <c r="E110" s="145">
        <v>42332</v>
      </c>
      <c r="F110" s="145">
        <v>50000</v>
      </c>
      <c r="G110" s="145"/>
      <c r="H110" s="145"/>
      <c r="I110" s="145"/>
      <c r="J110" s="135">
        <f>SUM(E110:F110)</f>
        <v>92332</v>
      </c>
    </row>
    <row r="111" spans="1:10">
      <c r="A111" s="177"/>
      <c r="B111" s="146" t="s">
        <v>17</v>
      </c>
      <c r="C111" s="86">
        <v>137459</v>
      </c>
      <c r="D111" s="86">
        <f>E111+F111+G111+H111+I111</f>
        <v>137459</v>
      </c>
      <c r="E111" s="145">
        <v>137459</v>
      </c>
      <c r="F111" s="145"/>
      <c r="G111" s="145"/>
      <c r="H111" s="145"/>
      <c r="I111" s="145"/>
      <c r="J111" s="135">
        <f>SUM(E111)</f>
        <v>137459</v>
      </c>
    </row>
    <row r="112" spans="1:10" ht="41.25" customHeight="1">
      <c r="A112" s="68">
        <v>24</v>
      </c>
      <c r="B112" s="45" t="s">
        <v>106</v>
      </c>
      <c r="C112" s="145">
        <f>SUM(C114:C115)</f>
        <v>59725.790999999997</v>
      </c>
      <c r="D112" s="86">
        <f>E112+F112+G112+H112+I112</f>
        <v>59725.790999999997</v>
      </c>
      <c r="E112" s="145">
        <v>8668</v>
      </c>
      <c r="F112" s="145">
        <f>SUM(F114:F115)</f>
        <v>28256.190999999999</v>
      </c>
      <c r="G112" s="145">
        <f t="shared" ref="G112:I112" si="2">SUM(G114:G115)</f>
        <v>4581.5599999999995</v>
      </c>
      <c r="H112" s="145">
        <f t="shared" si="2"/>
        <v>5986.58</v>
      </c>
      <c r="I112" s="145">
        <f t="shared" si="2"/>
        <v>12233.46</v>
      </c>
      <c r="J112" s="134"/>
    </row>
    <row r="113" spans="1:11">
      <c r="A113" s="68"/>
      <c r="B113" s="45" t="s">
        <v>12</v>
      </c>
      <c r="C113" s="145"/>
      <c r="D113" s="86"/>
      <c r="E113" s="145"/>
      <c r="F113" s="145"/>
      <c r="G113" s="145"/>
      <c r="H113" s="145"/>
      <c r="I113" s="145"/>
      <c r="J113" s="134"/>
    </row>
    <row r="114" spans="1:11">
      <c r="A114" s="177"/>
      <c r="B114" s="45" t="s">
        <v>13</v>
      </c>
      <c r="C114" s="86">
        <f>SUM(E114:I114)</f>
        <v>27725.790999999997</v>
      </c>
      <c r="D114" s="86">
        <f>SUM(E114:I114)</f>
        <v>27725.790999999997</v>
      </c>
      <c r="E114" s="145">
        <v>8668</v>
      </c>
      <c r="F114" s="145">
        <v>4156.1909999999998</v>
      </c>
      <c r="G114" s="145">
        <v>2381.56</v>
      </c>
      <c r="H114" s="145">
        <v>5986.58</v>
      </c>
      <c r="I114" s="145">
        <v>6533.46</v>
      </c>
      <c r="J114" s="135">
        <f>SUM(E114:I114)</f>
        <v>27725.790999999997</v>
      </c>
    </row>
    <row r="115" spans="1:11">
      <c r="A115" s="177"/>
      <c r="B115" s="45" t="s">
        <v>14</v>
      </c>
      <c r="C115" s="86">
        <v>32000</v>
      </c>
      <c r="D115" s="86">
        <f>E115+F115+G115+H115+I115</f>
        <v>32000</v>
      </c>
      <c r="E115" s="145"/>
      <c r="F115" s="145">
        <v>24100</v>
      </c>
      <c r="G115" s="145">
        <v>2200</v>
      </c>
      <c r="H115" s="145"/>
      <c r="I115" s="145">
        <v>5700</v>
      </c>
      <c r="J115" s="135">
        <f>SUM(E115:I115)</f>
        <v>32000</v>
      </c>
      <c r="K115" s="41" t="s">
        <v>103</v>
      </c>
    </row>
    <row r="116" spans="1:11" ht="47.25">
      <c r="A116" s="68">
        <v>25</v>
      </c>
      <c r="B116" s="146" t="s">
        <v>108</v>
      </c>
      <c r="C116" s="145">
        <v>5259.72</v>
      </c>
      <c r="D116" s="86">
        <f>E116+F116+G116+H116+I116</f>
        <v>5259.72</v>
      </c>
      <c r="E116" s="145">
        <v>350</v>
      </c>
      <c r="F116" s="145">
        <v>2650</v>
      </c>
      <c r="G116" s="145">
        <v>1000</v>
      </c>
      <c r="H116" s="145">
        <v>259.72000000000003</v>
      </c>
      <c r="I116" s="145">
        <v>1000</v>
      </c>
      <c r="J116" s="134" t="s">
        <v>104</v>
      </c>
    </row>
    <row r="117" spans="1:11" ht="15.2" customHeight="1">
      <c r="A117" s="166"/>
      <c r="B117" s="45" t="s">
        <v>12</v>
      </c>
      <c r="C117" s="130"/>
      <c r="D117" s="86"/>
      <c r="E117" s="130"/>
      <c r="F117" s="130"/>
      <c r="G117" s="130"/>
      <c r="H117" s="130"/>
      <c r="I117" s="130"/>
      <c r="J117" s="134"/>
    </row>
    <row r="118" spans="1:11" ht="15.2" customHeight="1">
      <c r="A118" s="178"/>
      <c r="B118" s="45" t="s">
        <v>13</v>
      </c>
      <c r="C118" s="145">
        <v>5259.72</v>
      </c>
      <c r="D118" s="86">
        <f>E118+F118+G118+H118+I118</f>
        <v>5259.72</v>
      </c>
      <c r="E118" s="145">
        <v>350</v>
      </c>
      <c r="F118" s="145">
        <v>2650</v>
      </c>
      <c r="G118" s="145">
        <v>1000</v>
      </c>
      <c r="H118" s="145">
        <v>259.72000000000003</v>
      </c>
      <c r="I118" s="145">
        <v>1000</v>
      </c>
      <c r="J118" s="135">
        <f>SUM(E118:I118)</f>
        <v>5259.72</v>
      </c>
    </row>
    <row r="119" spans="1:11" ht="48.75" customHeight="1">
      <c r="A119" s="166">
        <v>26</v>
      </c>
      <c r="B119" s="192" t="s">
        <v>150</v>
      </c>
      <c r="C119" s="196" t="s">
        <v>44</v>
      </c>
      <c r="D119" s="194"/>
      <c r="E119" s="196"/>
      <c r="F119" s="196"/>
      <c r="G119" s="196"/>
      <c r="H119" s="196"/>
      <c r="I119" s="196"/>
      <c r="J119" s="134"/>
    </row>
    <row r="120" spans="1:11" ht="2.25" customHeight="1">
      <c r="A120" s="198">
        <v>27</v>
      </c>
      <c r="B120" s="192"/>
      <c r="C120" s="197"/>
      <c r="D120" s="195"/>
      <c r="E120" s="197"/>
      <c r="F120" s="197"/>
      <c r="G120" s="197"/>
      <c r="H120" s="197"/>
      <c r="I120" s="197"/>
      <c r="J120" s="134"/>
    </row>
    <row r="121" spans="1:11" ht="15.75" customHeight="1">
      <c r="A121" s="199"/>
      <c r="B121" s="146" t="s">
        <v>107</v>
      </c>
      <c r="C121" s="145">
        <v>44904.61</v>
      </c>
      <c r="D121" s="86">
        <f>E121+F121+G121+H121+I121</f>
        <v>44904.61</v>
      </c>
      <c r="E121" s="145"/>
      <c r="F121" s="145">
        <v>24997.34</v>
      </c>
      <c r="G121" s="145">
        <v>6177.17</v>
      </c>
      <c r="H121" s="145">
        <v>13730.1</v>
      </c>
      <c r="I121" s="145">
        <v>0</v>
      </c>
      <c r="J121" s="134" t="s">
        <v>102</v>
      </c>
    </row>
    <row r="122" spans="1:11" ht="15.2" customHeight="1">
      <c r="A122" s="167"/>
      <c r="B122" s="146" t="s">
        <v>16</v>
      </c>
      <c r="C122" s="145"/>
      <c r="D122" s="86"/>
      <c r="E122" s="145"/>
      <c r="F122" s="145"/>
      <c r="G122" s="145"/>
      <c r="H122" s="145"/>
      <c r="I122" s="145"/>
      <c r="J122" s="134"/>
    </row>
    <row r="123" spans="1:11" ht="15.2" customHeight="1">
      <c r="A123" s="167"/>
      <c r="B123" s="146" t="s">
        <v>13</v>
      </c>
      <c r="C123" s="145">
        <v>44904.61</v>
      </c>
      <c r="D123" s="86">
        <f>E123+F123+G123+H123+I123</f>
        <v>44904.61</v>
      </c>
      <c r="E123" s="145"/>
      <c r="F123" s="145">
        <v>24997.34</v>
      </c>
      <c r="G123" s="145">
        <v>6177.17</v>
      </c>
      <c r="H123" s="145">
        <v>13730.1</v>
      </c>
      <c r="I123" s="145">
        <v>0</v>
      </c>
      <c r="J123" s="135">
        <f>SUM(F123:I123)</f>
        <v>44904.61</v>
      </c>
    </row>
    <row r="124" spans="1:11" ht="63">
      <c r="A124" s="167">
        <v>28</v>
      </c>
      <c r="B124" s="146" t="s">
        <v>48</v>
      </c>
      <c r="C124" s="145">
        <v>31506.93</v>
      </c>
      <c r="D124" s="86">
        <f>E124+F124+G124+H124+I124</f>
        <v>17102.050000000003</v>
      </c>
      <c r="E124" s="145"/>
      <c r="F124" s="145">
        <v>7571.5</v>
      </c>
      <c r="G124" s="145">
        <v>7908.38</v>
      </c>
      <c r="H124" s="145">
        <v>1622.17</v>
      </c>
      <c r="I124" s="145">
        <v>0</v>
      </c>
      <c r="J124" s="134"/>
    </row>
    <row r="125" spans="1:11">
      <c r="A125" s="167"/>
      <c r="B125" s="45" t="s">
        <v>12</v>
      </c>
      <c r="C125" s="145"/>
      <c r="D125" s="86"/>
      <c r="E125" s="145"/>
      <c r="F125" s="145"/>
      <c r="G125" s="145"/>
      <c r="H125" s="145"/>
      <c r="I125" s="145"/>
      <c r="J125" s="134"/>
    </row>
    <row r="126" spans="1:11">
      <c r="A126" s="167"/>
      <c r="B126" s="45" t="s">
        <v>13</v>
      </c>
      <c r="C126" s="145">
        <v>31506.93</v>
      </c>
      <c r="D126" s="86">
        <f>E126+F126+G126+H126+I126</f>
        <v>17102.050000000003</v>
      </c>
      <c r="E126" s="145"/>
      <c r="F126" s="145">
        <v>7571.5</v>
      </c>
      <c r="G126" s="145">
        <v>7908.38</v>
      </c>
      <c r="H126" s="145">
        <v>1622.17</v>
      </c>
      <c r="I126" s="145">
        <v>0</v>
      </c>
      <c r="J126" s="135">
        <f>SUM(F126:I126)</f>
        <v>17102.050000000003</v>
      </c>
    </row>
    <row r="127" spans="1:11" ht="15.75" customHeight="1">
      <c r="A127" s="167">
        <v>29</v>
      </c>
      <c r="B127" s="146" t="s">
        <v>92</v>
      </c>
      <c r="C127" s="86">
        <f>SUM(C129:C130)</f>
        <v>1308021.99</v>
      </c>
      <c r="D127" s="86">
        <f>E127+F127+G127+H127+I127</f>
        <v>1308021.99</v>
      </c>
      <c r="E127" s="145"/>
      <c r="F127" s="145">
        <f>SUM(F129+F130)</f>
        <v>299116.61</v>
      </c>
      <c r="G127" s="145">
        <f>SUM(G129:G130)</f>
        <v>359611.1</v>
      </c>
      <c r="H127" s="145">
        <f>SUM(H129:H130)</f>
        <v>289559.7</v>
      </c>
      <c r="I127" s="145">
        <v>359734.58</v>
      </c>
      <c r="J127" s="134"/>
    </row>
    <row r="128" spans="1:11" ht="15.2" customHeight="1">
      <c r="A128" s="167"/>
      <c r="B128" s="146" t="s">
        <v>12</v>
      </c>
      <c r="C128" s="86"/>
      <c r="D128" s="86"/>
      <c r="E128" s="145"/>
      <c r="F128" s="145"/>
      <c r="G128" s="145"/>
      <c r="H128" s="145"/>
      <c r="I128" s="145"/>
      <c r="J128" s="134"/>
    </row>
    <row r="129" spans="1:10" ht="15.2" customHeight="1">
      <c r="A129" s="167"/>
      <c r="B129" s="146" t="s">
        <v>17</v>
      </c>
      <c r="C129" s="86">
        <v>167350.42000000001</v>
      </c>
      <c r="D129" s="86">
        <v>167350.42000000001</v>
      </c>
      <c r="E129" s="145"/>
      <c r="F129" s="145">
        <v>50477.46</v>
      </c>
      <c r="G129" s="145">
        <v>76177.789999999994</v>
      </c>
      <c r="H129" s="145">
        <v>15694.57</v>
      </c>
      <c r="I129" s="145">
        <v>25000.6</v>
      </c>
      <c r="J129" s="135">
        <f>SUM(F129:I129)</f>
        <v>167350.42000000001</v>
      </c>
    </row>
    <row r="130" spans="1:10" ht="15.2" customHeight="1">
      <c r="A130" s="167"/>
      <c r="B130" s="146" t="s">
        <v>13</v>
      </c>
      <c r="C130" s="86">
        <v>1140671.57</v>
      </c>
      <c r="D130" s="86">
        <v>1140671.57</v>
      </c>
      <c r="E130" s="145"/>
      <c r="F130" s="145">
        <v>248639.15</v>
      </c>
      <c r="G130" s="145">
        <v>283433.31</v>
      </c>
      <c r="H130" s="145">
        <v>273865.13</v>
      </c>
      <c r="I130" s="145">
        <v>334733.98</v>
      </c>
      <c r="J130" s="135">
        <f>SUM(F130:I130)</f>
        <v>1140671.5699999998</v>
      </c>
    </row>
    <row r="131" spans="1:10" ht="47.25">
      <c r="A131" s="167">
        <v>30</v>
      </c>
      <c r="B131" s="146" t="s">
        <v>109</v>
      </c>
      <c r="C131" s="145">
        <v>193416.14</v>
      </c>
      <c r="D131" s="86">
        <f>E131+F131+G131+H131+I131</f>
        <v>141416.14000000001</v>
      </c>
      <c r="E131" s="145"/>
      <c r="F131" s="145">
        <v>35982.1</v>
      </c>
      <c r="G131" s="145">
        <v>33513.230000000003</v>
      </c>
      <c r="H131" s="145">
        <v>32838.800000000003</v>
      </c>
      <c r="I131" s="145">
        <v>39082.01</v>
      </c>
      <c r="J131" s="134"/>
    </row>
    <row r="132" spans="1:10" ht="15.2" customHeight="1">
      <c r="A132" s="167"/>
      <c r="B132" s="45" t="s">
        <v>12</v>
      </c>
      <c r="C132" s="145"/>
      <c r="D132" s="86"/>
      <c r="E132" s="145"/>
      <c r="F132" s="145"/>
      <c r="G132" s="145"/>
      <c r="H132" s="145"/>
      <c r="I132" s="145"/>
      <c r="J132" s="134"/>
    </row>
    <row r="133" spans="1:10" ht="15.2" customHeight="1">
      <c r="A133" s="167"/>
      <c r="B133" s="45" t="s">
        <v>13</v>
      </c>
      <c r="C133" s="145">
        <v>193416.14</v>
      </c>
      <c r="D133" s="86">
        <f>E133+F133+G133+H133+I133</f>
        <v>141416.14000000001</v>
      </c>
      <c r="E133" s="145"/>
      <c r="F133" s="145">
        <v>35982.1</v>
      </c>
      <c r="G133" s="145">
        <v>33513.230000000003</v>
      </c>
      <c r="H133" s="145">
        <v>32838.800000000003</v>
      </c>
      <c r="I133" s="145">
        <v>39082.01</v>
      </c>
      <c r="J133" s="135">
        <f>SUM(F133:I133)</f>
        <v>141416.14000000001</v>
      </c>
    </row>
    <row r="134" spans="1:10" ht="61.5" customHeight="1">
      <c r="A134" s="167">
        <v>31</v>
      </c>
      <c r="B134" s="161" t="s">
        <v>151</v>
      </c>
      <c r="C134" s="86">
        <f>SUM(C136:C137)</f>
        <v>4292</v>
      </c>
      <c r="D134" s="86">
        <f>SUM(D136:D137)</f>
        <v>4292</v>
      </c>
      <c r="E134" s="145"/>
      <c r="F134" s="145">
        <v>1392</v>
      </c>
      <c r="G134" s="145">
        <f>SUM(G136+G137)</f>
        <v>2682</v>
      </c>
      <c r="H134" s="145">
        <f>SUM(H136:H137)</f>
        <v>218</v>
      </c>
      <c r="I134" s="145"/>
      <c r="J134" s="134"/>
    </row>
    <row r="135" spans="1:10" ht="15.2" customHeight="1">
      <c r="A135" s="167"/>
      <c r="B135" s="146" t="s">
        <v>12</v>
      </c>
      <c r="C135" s="147"/>
      <c r="D135" s="147"/>
      <c r="E135" s="143"/>
      <c r="F135" s="86"/>
      <c r="G135" s="86"/>
      <c r="H135" s="86"/>
      <c r="I135" s="143"/>
      <c r="J135" s="134"/>
    </row>
    <row r="136" spans="1:10" ht="15.2" customHeight="1">
      <c r="A136" s="167"/>
      <c r="B136" s="146" t="s">
        <v>13</v>
      </c>
      <c r="C136" s="147">
        <v>4015</v>
      </c>
      <c r="D136" s="86">
        <f>E136+F136+G136+H136+I136</f>
        <v>4015</v>
      </c>
      <c r="E136" s="143"/>
      <c r="F136" s="143">
        <v>1392</v>
      </c>
      <c r="G136" s="143">
        <v>2405</v>
      </c>
      <c r="H136" s="143">
        <v>218</v>
      </c>
      <c r="I136" s="143"/>
      <c r="J136" s="135">
        <f>SUM(F136:I136)</f>
        <v>4015</v>
      </c>
    </row>
    <row r="137" spans="1:10" ht="15.2" customHeight="1">
      <c r="A137" s="167"/>
      <c r="B137" s="146" t="s">
        <v>14</v>
      </c>
      <c r="C137" s="147">
        <v>277</v>
      </c>
      <c r="D137" s="86">
        <f>E137+F137+G137+H137+I137</f>
        <v>277</v>
      </c>
      <c r="E137" s="143"/>
      <c r="F137" s="143"/>
      <c r="G137" s="143">
        <v>277</v>
      </c>
      <c r="H137" s="143"/>
      <c r="I137" s="143"/>
      <c r="J137" s="134"/>
    </row>
    <row r="138" spans="1:10" ht="47.25">
      <c r="A138" s="167">
        <v>32</v>
      </c>
      <c r="B138" s="146" t="s">
        <v>110</v>
      </c>
      <c r="C138" s="143">
        <v>33807.18</v>
      </c>
      <c r="D138" s="86">
        <f>E138+F138+G138+H138+I138</f>
        <v>33807.18</v>
      </c>
      <c r="E138" s="143"/>
      <c r="F138" s="143">
        <f>SUM(F140:F141)</f>
        <v>6208.6</v>
      </c>
      <c r="G138" s="143">
        <v>11376.4</v>
      </c>
      <c r="H138" s="143">
        <f>SUM(H140+H141)</f>
        <v>7348.4</v>
      </c>
      <c r="I138" s="143">
        <v>8873.7800000000007</v>
      </c>
      <c r="J138" s="134"/>
    </row>
    <row r="139" spans="1:10" ht="15.2" customHeight="1">
      <c r="A139" s="167"/>
      <c r="B139" s="146" t="s">
        <v>12</v>
      </c>
      <c r="C139" s="143"/>
      <c r="D139" s="147"/>
      <c r="E139" s="143"/>
      <c r="F139" s="143"/>
      <c r="G139" s="143"/>
      <c r="H139" s="143"/>
      <c r="I139" s="143"/>
      <c r="J139" s="134"/>
    </row>
    <row r="140" spans="1:10" ht="15.2" customHeight="1">
      <c r="A140" s="167"/>
      <c r="B140" s="146" t="s">
        <v>13</v>
      </c>
      <c r="C140" s="143">
        <v>33268.28</v>
      </c>
      <c r="D140" s="86">
        <f>E140+F140+G140+H140+I140</f>
        <v>33268.28</v>
      </c>
      <c r="E140" s="143"/>
      <c r="F140" s="143">
        <v>6004.5</v>
      </c>
      <c r="G140" s="143">
        <v>11206</v>
      </c>
      <c r="H140" s="143">
        <v>7199</v>
      </c>
      <c r="I140" s="143">
        <v>8858.7800000000007</v>
      </c>
      <c r="J140" s="135">
        <f>SUM(F140:I140)</f>
        <v>33268.28</v>
      </c>
    </row>
    <row r="141" spans="1:10" ht="15.2" customHeight="1">
      <c r="A141" s="167"/>
      <c r="B141" s="146" t="s">
        <v>14</v>
      </c>
      <c r="C141" s="143">
        <v>538.9</v>
      </c>
      <c r="D141" s="86">
        <v>538.9</v>
      </c>
      <c r="E141" s="143"/>
      <c r="F141" s="143">
        <v>204.1</v>
      </c>
      <c r="G141" s="143">
        <v>170.4</v>
      </c>
      <c r="H141" s="143">
        <v>149.4</v>
      </c>
      <c r="I141" s="143">
        <v>15</v>
      </c>
      <c r="J141" s="135"/>
    </row>
    <row r="142" spans="1:10" ht="63">
      <c r="A142" s="167">
        <v>33</v>
      </c>
      <c r="B142" s="161" t="s">
        <v>152</v>
      </c>
      <c r="C142" s="145">
        <v>3940</v>
      </c>
      <c r="D142" s="86">
        <f>E142+F142+G142+H142+I142</f>
        <v>3940</v>
      </c>
      <c r="E142" s="145"/>
      <c r="F142" s="145">
        <v>940</v>
      </c>
      <c r="G142" s="145">
        <v>1000</v>
      </c>
      <c r="H142" s="145">
        <v>1000</v>
      </c>
      <c r="I142" s="145">
        <v>1000</v>
      </c>
      <c r="J142" s="134"/>
    </row>
    <row r="143" spans="1:10" ht="15.2" customHeight="1">
      <c r="A143" s="167"/>
      <c r="B143" s="146" t="s">
        <v>12</v>
      </c>
      <c r="C143" s="145"/>
      <c r="D143" s="86"/>
      <c r="E143" s="145"/>
      <c r="F143" s="145"/>
      <c r="G143" s="145"/>
      <c r="H143" s="145"/>
      <c r="I143" s="145"/>
      <c r="J143" s="134"/>
    </row>
    <row r="144" spans="1:10" ht="15.2" customHeight="1">
      <c r="A144" s="167"/>
      <c r="B144" s="146" t="s">
        <v>13</v>
      </c>
      <c r="C144" s="145">
        <v>3940</v>
      </c>
      <c r="D144" s="86">
        <f>E144+F144+G144+H144+I144</f>
        <v>3940</v>
      </c>
      <c r="E144" s="145"/>
      <c r="F144" s="145">
        <v>940</v>
      </c>
      <c r="G144" s="145">
        <v>1000</v>
      </c>
      <c r="H144" s="145">
        <v>1000</v>
      </c>
      <c r="I144" s="145">
        <v>1000</v>
      </c>
      <c r="J144" s="135">
        <f>SUM(F144:I144)</f>
        <v>3940</v>
      </c>
    </row>
    <row r="145" spans="1:10" ht="96" customHeight="1">
      <c r="A145" s="167">
        <v>34</v>
      </c>
      <c r="B145" s="146" t="s">
        <v>111</v>
      </c>
      <c r="C145" s="86">
        <v>6251.5</v>
      </c>
      <c r="D145" s="86">
        <f>E145+F145+G145+H145+I145</f>
        <v>6251.5</v>
      </c>
      <c r="E145" s="86"/>
      <c r="F145" s="86">
        <v>1480</v>
      </c>
      <c r="G145" s="86">
        <v>1500</v>
      </c>
      <c r="H145" s="86">
        <v>1520</v>
      </c>
      <c r="I145" s="86">
        <v>1751.5</v>
      </c>
      <c r="J145" s="134"/>
    </row>
    <row r="146" spans="1:10" ht="15.2" customHeight="1">
      <c r="A146" s="167"/>
      <c r="B146" s="146" t="s">
        <v>12</v>
      </c>
      <c r="C146" s="86"/>
      <c r="D146" s="86"/>
      <c r="E146" s="86"/>
      <c r="F146" s="86"/>
      <c r="G146" s="86"/>
      <c r="H146" s="86"/>
      <c r="I146" s="86"/>
      <c r="J146" s="134"/>
    </row>
    <row r="147" spans="1:10" ht="15.2" customHeight="1">
      <c r="A147" s="167"/>
      <c r="B147" s="146" t="s">
        <v>13</v>
      </c>
      <c r="C147" s="86">
        <v>6251.5</v>
      </c>
      <c r="D147" s="86">
        <f>E147+F147+G147+H147+I147</f>
        <v>6251.5</v>
      </c>
      <c r="E147" s="86"/>
      <c r="F147" s="86">
        <v>1480</v>
      </c>
      <c r="G147" s="86">
        <v>1500</v>
      </c>
      <c r="H147" s="86">
        <v>1520</v>
      </c>
      <c r="I147" s="86">
        <v>1751.5</v>
      </c>
      <c r="J147" s="135">
        <f>SUM(F147:I147)</f>
        <v>6251.5</v>
      </c>
    </row>
    <row r="148" spans="1:10" ht="47.25">
      <c r="A148" s="167">
        <v>35</v>
      </c>
      <c r="B148" s="146" t="s">
        <v>112</v>
      </c>
      <c r="C148" s="143">
        <f>SUM(F148:I148)</f>
        <v>86141.340000000011</v>
      </c>
      <c r="D148" s="86">
        <f>E148+F148+G148+H148+I148</f>
        <v>86141.340000000011</v>
      </c>
      <c r="E148" s="143"/>
      <c r="F148" s="143">
        <v>24477.14</v>
      </c>
      <c r="G148" s="143">
        <v>28898.3</v>
      </c>
      <c r="H148" s="143">
        <v>13431.27</v>
      </c>
      <c r="I148" s="143">
        <v>19334.63</v>
      </c>
      <c r="J148" s="134"/>
    </row>
    <row r="149" spans="1:10" ht="15.2" customHeight="1">
      <c r="A149" s="167"/>
      <c r="B149" s="146" t="s">
        <v>12</v>
      </c>
      <c r="C149" s="143"/>
      <c r="D149" s="86"/>
      <c r="E149" s="143"/>
      <c r="F149" s="143"/>
      <c r="G149" s="143"/>
      <c r="H149" s="143"/>
      <c r="I149" s="143"/>
      <c r="J149" s="134"/>
    </row>
    <row r="150" spans="1:10" ht="15.2" customHeight="1">
      <c r="A150" s="167"/>
      <c r="B150" s="146" t="s">
        <v>13</v>
      </c>
      <c r="C150" s="143">
        <f>SUM(F150:I150)</f>
        <v>86141.340000000011</v>
      </c>
      <c r="D150" s="86">
        <f t="shared" ref="D150" si="3">E150+F150+G150+H150+I150</f>
        <v>86141.340000000011</v>
      </c>
      <c r="E150" s="143"/>
      <c r="F150" s="143">
        <v>24477.14</v>
      </c>
      <c r="G150" s="143">
        <v>28898.3</v>
      </c>
      <c r="H150" s="143">
        <v>13431.27</v>
      </c>
      <c r="I150" s="143">
        <v>19334.63</v>
      </c>
      <c r="J150" s="135">
        <f>SUM(F150:I150)</f>
        <v>86141.340000000011</v>
      </c>
    </row>
    <row r="151" spans="1:10" ht="33.75" customHeight="1">
      <c r="A151" s="68">
        <v>36</v>
      </c>
      <c r="B151" s="168" t="s">
        <v>167</v>
      </c>
      <c r="C151" s="165">
        <v>117471.18</v>
      </c>
      <c r="D151" s="86">
        <f>E151+F151+G151+H151+I151</f>
        <v>61232.66</v>
      </c>
      <c r="E151" s="165"/>
      <c r="F151" s="165">
        <v>6070.44</v>
      </c>
      <c r="G151" s="165">
        <v>12731.53</v>
      </c>
      <c r="H151" s="165">
        <v>11273.6</v>
      </c>
      <c r="I151" s="165">
        <v>31157.09</v>
      </c>
      <c r="J151" s="135"/>
    </row>
    <row r="152" spans="1:10" ht="16.5" customHeight="1">
      <c r="A152" s="167"/>
      <c r="B152" s="168" t="s">
        <v>166</v>
      </c>
      <c r="C152" s="143"/>
      <c r="D152" s="86"/>
      <c r="E152" s="143"/>
      <c r="F152" s="143"/>
      <c r="G152" s="143"/>
      <c r="H152" s="143"/>
      <c r="I152" s="143"/>
      <c r="J152" s="134"/>
    </row>
    <row r="153" spans="1:10">
      <c r="A153" s="167"/>
      <c r="B153" s="146" t="s">
        <v>12</v>
      </c>
      <c r="C153" s="143"/>
      <c r="D153" s="147"/>
      <c r="E153" s="143"/>
      <c r="F153" s="143"/>
      <c r="G153" s="143"/>
      <c r="H153" s="143"/>
      <c r="I153" s="143"/>
      <c r="J153" s="134"/>
    </row>
    <row r="154" spans="1:10">
      <c r="A154" s="167"/>
      <c r="B154" s="146" t="s">
        <v>13</v>
      </c>
      <c r="C154" s="143">
        <v>117471.18</v>
      </c>
      <c r="D154" s="86">
        <f>E154+F154+G154+H154+I154</f>
        <v>61232.66</v>
      </c>
      <c r="E154" s="143"/>
      <c r="F154" s="143">
        <v>6070.44</v>
      </c>
      <c r="G154" s="143">
        <v>12731.53</v>
      </c>
      <c r="H154" s="143">
        <v>11273.6</v>
      </c>
      <c r="I154" s="143">
        <v>31157.09</v>
      </c>
      <c r="J154" s="135">
        <f>SUM(F154:I154)</f>
        <v>61232.66</v>
      </c>
    </row>
    <row r="155" spans="1:10" ht="36" customHeight="1">
      <c r="A155" s="167">
        <v>37</v>
      </c>
      <c r="B155" s="146" t="s">
        <v>62</v>
      </c>
      <c r="C155" s="182" t="s">
        <v>44</v>
      </c>
      <c r="D155" s="147"/>
      <c r="E155" s="143"/>
      <c r="F155" s="143"/>
      <c r="G155" s="143"/>
      <c r="H155" s="143"/>
      <c r="I155" s="143"/>
      <c r="J155" s="134"/>
    </row>
    <row r="156" spans="1:10" ht="49.5" customHeight="1">
      <c r="A156" s="167">
        <v>38</v>
      </c>
      <c r="B156" s="146" t="s">
        <v>113</v>
      </c>
      <c r="C156" s="147">
        <f>SUM(C158:C159)</f>
        <v>53116.959999999999</v>
      </c>
      <c r="D156" s="147">
        <f>SUM(D158:D159)</f>
        <v>53116.959999999999</v>
      </c>
      <c r="E156" s="143"/>
      <c r="F156" s="147">
        <f t="shared" ref="F156:H156" si="4">SUM(F158:F159)</f>
        <v>4764.66</v>
      </c>
      <c r="G156" s="147">
        <f t="shared" si="4"/>
        <v>31659.4</v>
      </c>
      <c r="H156" s="147">
        <f t="shared" si="4"/>
        <v>8809</v>
      </c>
      <c r="I156" s="147">
        <v>7883.9</v>
      </c>
      <c r="J156" s="134"/>
    </row>
    <row r="157" spans="1:10">
      <c r="A157" s="167"/>
      <c r="B157" s="146" t="s">
        <v>12</v>
      </c>
      <c r="C157" s="143"/>
      <c r="D157" s="147"/>
      <c r="E157" s="143"/>
      <c r="F157" s="143"/>
      <c r="G157" s="143"/>
      <c r="H157" s="143"/>
      <c r="I157" s="143"/>
      <c r="J157" s="134"/>
    </row>
    <row r="158" spans="1:10">
      <c r="A158" s="167"/>
      <c r="B158" s="146" t="s">
        <v>13</v>
      </c>
      <c r="C158" s="143">
        <f>SUM(F158:I158)</f>
        <v>26416.959999999999</v>
      </c>
      <c r="D158" s="147">
        <f>SUM(F158+G158+H158+I158)</f>
        <v>26416.959999999999</v>
      </c>
      <c r="E158" s="143"/>
      <c r="F158" s="143">
        <v>4764.66</v>
      </c>
      <c r="G158" s="143">
        <v>4959.3999999999996</v>
      </c>
      <c r="H158" s="143">
        <v>8809</v>
      </c>
      <c r="I158" s="143">
        <v>7883.9</v>
      </c>
      <c r="J158" s="135">
        <f>SUM(F158:I158)</f>
        <v>26416.959999999999</v>
      </c>
    </row>
    <row r="159" spans="1:10">
      <c r="A159" s="167"/>
      <c r="B159" s="146" t="s">
        <v>14</v>
      </c>
      <c r="C159" s="143">
        <v>26700</v>
      </c>
      <c r="D159" s="147">
        <f>SUM(F159+G159+H159+I159)</f>
        <v>26700</v>
      </c>
      <c r="E159" s="143"/>
      <c r="F159" s="143"/>
      <c r="G159" s="143">
        <v>26700</v>
      </c>
      <c r="H159" s="143"/>
      <c r="I159" s="143"/>
      <c r="J159" s="134" t="s">
        <v>117</v>
      </c>
    </row>
    <row r="160" spans="1:10" ht="65.25" customHeight="1">
      <c r="A160" s="167">
        <v>39</v>
      </c>
      <c r="B160" s="146" t="s">
        <v>81</v>
      </c>
      <c r="C160" s="143">
        <v>26825.25</v>
      </c>
      <c r="D160" s="147">
        <f>SUM(G160:I160)</f>
        <v>26826.25</v>
      </c>
      <c r="E160" s="143"/>
      <c r="F160" s="143"/>
      <c r="G160" s="143">
        <v>1170</v>
      </c>
      <c r="H160" s="143">
        <v>4898.53</v>
      </c>
      <c r="I160" s="143">
        <v>20757.72</v>
      </c>
      <c r="J160" s="134"/>
    </row>
    <row r="161" spans="1:10">
      <c r="A161" s="167"/>
      <c r="B161" s="146" t="s">
        <v>12</v>
      </c>
      <c r="C161" s="143"/>
      <c r="D161" s="147"/>
      <c r="E161" s="143"/>
      <c r="F161" s="143"/>
      <c r="G161" s="143"/>
      <c r="H161" s="143"/>
      <c r="I161" s="143"/>
      <c r="J161" s="134"/>
    </row>
    <row r="162" spans="1:10">
      <c r="A162" s="167"/>
      <c r="B162" s="146" t="s">
        <v>13</v>
      </c>
      <c r="C162" s="143">
        <v>26826.25</v>
      </c>
      <c r="D162" s="147">
        <f>SUM(G162:I162)</f>
        <v>26826.25</v>
      </c>
      <c r="E162" s="143"/>
      <c r="F162" s="143"/>
      <c r="G162" s="143">
        <v>1170</v>
      </c>
      <c r="H162" s="143">
        <v>4898.53</v>
      </c>
      <c r="I162" s="143">
        <v>20757.72</v>
      </c>
      <c r="J162" s="135">
        <f>SUM(G162:I162)</f>
        <v>26826.25</v>
      </c>
    </row>
    <row r="163" spans="1:10" ht="50.25" customHeight="1">
      <c r="A163" s="167">
        <v>40</v>
      </c>
      <c r="B163" s="146" t="s">
        <v>114</v>
      </c>
      <c r="C163" s="143">
        <f>SUM(C165:C166)</f>
        <v>11.3</v>
      </c>
      <c r="D163" s="147">
        <f>SUM(D165:D166)</f>
        <v>11.3</v>
      </c>
      <c r="E163" s="143"/>
      <c r="F163" s="143"/>
      <c r="G163" s="143">
        <f>SUM(G165:G166)</f>
        <v>11.3</v>
      </c>
      <c r="H163" s="143"/>
      <c r="I163" s="143"/>
      <c r="J163" s="134"/>
    </row>
    <row r="164" spans="1:10">
      <c r="A164" s="167"/>
      <c r="B164" s="146" t="s">
        <v>12</v>
      </c>
      <c r="C164" s="143"/>
      <c r="D164" s="147"/>
      <c r="E164" s="143"/>
      <c r="F164" s="143"/>
      <c r="G164" s="143"/>
      <c r="H164" s="143"/>
      <c r="I164" s="143"/>
      <c r="J164" s="134"/>
    </row>
    <row r="165" spans="1:10">
      <c r="A165" s="167"/>
      <c r="B165" s="146" t="s">
        <v>13</v>
      </c>
      <c r="C165" s="143">
        <f>SUM(G165:I165)</f>
        <v>11.3</v>
      </c>
      <c r="D165" s="147">
        <f>SUM(G165:I165)</f>
        <v>11.3</v>
      </c>
      <c r="E165" s="143"/>
      <c r="F165" s="143"/>
      <c r="G165" s="143">
        <v>11.3</v>
      </c>
      <c r="H165" s="143"/>
      <c r="I165" s="143"/>
      <c r="J165" s="135">
        <f>SUM(G165:I165)</f>
        <v>11.3</v>
      </c>
    </row>
    <row r="166" spans="1:10">
      <c r="A166" s="167"/>
      <c r="B166" s="146" t="s">
        <v>17</v>
      </c>
      <c r="C166" s="143">
        <f>SUM(G166:I166)</f>
        <v>0</v>
      </c>
      <c r="D166" s="147">
        <f>SUM(G166:I166)</f>
        <v>0</v>
      </c>
      <c r="E166" s="143"/>
      <c r="F166" s="143"/>
      <c r="G166" s="143"/>
      <c r="H166" s="143"/>
      <c r="I166" s="143"/>
      <c r="J166" s="135">
        <f>SUM(H166:I166)</f>
        <v>0</v>
      </c>
    </row>
    <row r="167" spans="1:10" ht="47.25">
      <c r="A167" s="167">
        <v>41</v>
      </c>
      <c r="B167" s="155" t="s">
        <v>122</v>
      </c>
      <c r="C167" s="143">
        <v>2000</v>
      </c>
      <c r="D167" s="147">
        <f>SUM(D169:D170)</f>
        <v>2000</v>
      </c>
      <c r="E167" s="143"/>
      <c r="F167" s="143"/>
      <c r="G167" s="143">
        <f>SUM(G169:G170)</f>
        <v>2000</v>
      </c>
      <c r="H167" s="143"/>
      <c r="I167" s="143">
        <v>0</v>
      </c>
      <c r="J167" s="134"/>
    </row>
    <row r="168" spans="1:10">
      <c r="A168" s="167"/>
      <c r="B168" s="146" t="s">
        <v>16</v>
      </c>
      <c r="C168" s="143"/>
      <c r="D168" s="147"/>
      <c r="E168" s="143"/>
      <c r="F168" s="143"/>
      <c r="G168" s="143"/>
      <c r="H168" s="143"/>
      <c r="I168" s="143"/>
      <c r="J168" s="134"/>
    </row>
    <row r="169" spans="1:10">
      <c r="A169" s="167"/>
      <c r="B169" s="146" t="s">
        <v>13</v>
      </c>
      <c r="C169" s="143">
        <v>2000</v>
      </c>
      <c r="D169" s="147">
        <f>SUM(E169:I169)</f>
        <v>2000</v>
      </c>
      <c r="E169" s="143"/>
      <c r="F169" s="143"/>
      <c r="G169" s="143">
        <v>2000</v>
      </c>
      <c r="H169" s="143"/>
      <c r="I169" s="143">
        <v>0</v>
      </c>
      <c r="J169" s="135">
        <f>SUM(G169:I169)</f>
        <v>2000</v>
      </c>
    </row>
    <row r="170" spans="1:10">
      <c r="A170" s="167"/>
      <c r="B170" s="168" t="s">
        <v>17</v>
      </c>
      <c r="C170" s="165">
        <v>0</v>
      </c>
      <c r="D170" s="86">
        <f>SUM(E170:I170)</f>
        <v>0</v>
      </c>
      <c r="E170" s="165"/>
      <c r="F170" s="165"/>
      <c r="G170" s="165"/>
      <c r="H170" s="165"/>
      <c r="I170" s="165">
        <v>0</v>
      </c>
      <c r="J170" s="135">
        <f>SUM(G170:I170)</f>
        <v>0</v>
      </c>
    </row>
    <row r="171" spans="1:10" ht="47.25">
      <c r="A171" s="167">
        <v>42</v>
      </c>
      <c r="B171" s="155" t="s">
        <v>123</v>
      </c>
      <c r="C171" s="143">
        <f>SUM(C173:C175)</f>
        <v>283812.18000000005</v>
      </c>
      <c r="D171" s="147">
        <f>SUM(D173:D175)</f>
        <v>193812.17</v>
      </c>
      <c r="E171" s="143"/>
      <c r="F171" s="143"/>
      <c r="G171" s="143">
        <f>SUM(G173:G175)</f>
        <v>45129.619999999995</v>
      </c>
      <c r="H171" s="143">
        <f>SUM(H173:H175)</f>
        <v>85559.81</v>
      </c>
      <c r="I171" s="143">
        <v>63122.74</v>
      </c>
      <c r="J171" s="134"/>
    </row>
    <row r="172" spans="1:10" ht="15.2" customHeight="1">
      <c r="A172" s="167"/>
      <c r="B172" s="146" t="s">
        <v>12</v>
      </c>
      <c r="C172" s="143"/>
      <c r="D172" s="147"/>
      <c r="E172" s="143"/>
      <c r="F172" s="143"/>
      <c r="G172" s="143"/>
      <c r="H172" s="143"/>
      <c r="I172" s="143"/>
      <c r="J172" s="134"/>
    </row>
    <row r="173" spans="1:10" ht="15.2" customHeight="1">
      <c r="A173" s="167"/>
      <c r="B173" s="146" t="s">
        <v>13</v>
      </c>
      <c r="C173" s="143">
        <v>76030.22</v>
      </c>
      <c r="D173" s="147">
        <f>SUM(G173:I173)</f>
        <v>49030.22</v>
      </c>
      <c r="E173" s="143"/>
      <c r="F173" s="143"/>
      <c r="G173" s="143">
        <v>10000</v>
      </c>
      <c r="H173" s="143">
        <v>25123.97</v>
      </c>
      <c r="I173" s="143">
        <v>13906.25</v>
      </c>
      <c r="J173" s="135">
        <f>SUM(G173:I173)</f>
        <v>49030.22</v>
      </c>
    </row>
    <row r="174" spans="1:10" ht="15.2" customHeight="1">
      <c r="A174" s="167"/>
      <c r="B174" s="146" t="s">
        <v>17</v>
      </c>
      <c r="C174" s="143">
        <v>132775.51</v>
      </c>
      <c r="D174" s="147">
        <f>SUM(G174:I174)</f>
        <v>69775.5</v>
      </c>
      <c r="E174" s="143"/>
      <c r="F174" s="143"/>
      <c r="G174" s="143">
        <v>13016.1</v>
      </c>
      <c r="H174" s="143">
        <v>29129.45</v>
      </c>
      <c r="I174" s="143">
        <v>27629.95</v>
      </c>
      <c r="J174" s="135">
        <f>SUM(G174:I174)</f>
        <v>69775.5</v>
      </c>
    </row>
    <row r="175" spans="1:10" ht="15.2" customHeight="1">
      <c r="A175" s="167"/>
      <c r="B175" s="146" t="s">
        <v>56</v>
      </c>
      <c r="C175" s="143">
        <f>SUM(E175:I175)</f>
        <v>75006.450000000012</v>
      </c>
      <c r="D175" s="147">
        <f>SUM(E175:I175)</f>
        <v>75006.450000000012</v>
      </c>
      <c r="E175" s="143"/>
      <c r="F175" s="143"/>
      <c r="G175" s="143">
        <v>22113.52</v>
      </c>
      <c r="H175" s="143">
        <v>31306.39</v>
      </c>
      <c r="I175" s="143">
        <v>21586.54</v>
      </c>
      <c r="J175" s="134"/>
    </row>
    <row r="176" spans="1:10" ht="47.25">
      <c r="A176" s="167">
        <v>43</v>
      </c>
      <c r="B176" s="158" t="s">
        <v>129</v>
      </c>
      <c r="C176" s="143">
        <f>SUM(C178:C180)</f>
        <v>1723869.4899999998</v>
      </c>
      <c r="D176" s="147">
        <f>SUM(D178:D180)</f>
        <v>1476800.9700000002</v>
      </c>
      <c r="E176" s="143"/>
      <c r="F176" s="143"/>
      <c r="G176" s="143">
        <f>SUM(G178:G180)</f>
        <v>473724.86</v>
      </c>
      <c r="H176" s="143">
        <v>553692.28</v>
      </c>
      <c r="I176" s="143">
        <f>SUM(I178:I180)</f>
        <v>449383.83</v>
      </c>
      <c r="J176" s="134" t="s">
        <v>102</v>
      </c>
    </row>
    <row r="177" spans="1:10" ht="15.2" customHeight="1">
      <c r="A177" s="167"/>
      <c r="B177" s="45" t="s">
        <v>12</v>
      </c>
      <c r="C177" s="149"/>
      <c r="D177" s="149"/>
      <c r="E177" s="149"/>
      <c r="F177" s="149"/>
      <c r="G177" s="149"/>
      <c r="H177" s="149"/>
      <c r="I177" s="149"/>
      <c r="J177" s="134"/>
    </row>
    <row r="178" spans="1:10" ht="15.2" customHeight="1">
      <c r="A178" s="177"/>
      <c r="B178" s="45" t="s">
        <v>13</v>
      </c>
      <c r="C178" s="147">
        <v>586966.97</v>
      </c>
      <c r="D178" s="147">
        <f>SUM(G178:I178)</f>
        <v>484755.24</v>
      </c>
      <c r="E178" s="147"/>
      <c r="F178" s="147"/>
      <c r="G178" s="147">
        <v>144476.97</v>
      </c>
      <c r="H178" s="147">
        <v>165881.60999999999</v>
      </c>
      <c r="I178" s="147">
        <v>174396.66</v>
      </c>
      <c r="J178" s="135">
        <f>SUM(G178:I178)</f>
        <v>484755.24</v>
      </c>
    </row>
    <row r="179" spans="1:10" ht="15.2" customHeight="1">
      <c r="A179" s="177"/>
      <c r="B179" s="146" t="s">
        <v>17</v>
      </c>
      <c r="C179" s="147">
        <v>275175.69</v>
      </c>
      <c r="D179" s="147">
        <f>SUM(G179:I179)</f>
        <v>255271.79</v>
      </c>
      <c r="E179" s="147"/>
      <c r="F179" s="147"/>
      <c r="G179" s="147">
        <v>76549.3</v>
      </c>
      <c r="H179" s="147">
        <v>111175.21</v>
      </c>
      <c r="I179" s="147">
        <v>67547.28</v>
      </c>
      <c r="J179" s="135">
        <f>SUM(G179:I179)</f>
        <v>255271.79</v>
      </c>
    </row>
    <row r="180" spans="1:10" ht="15.2" customHeight="1">
      <c r="A180" s="177"/>
      <c r="B180" s="45" t="s">
        <v>56</v>
      </c>
      <c r="C180" s="147">
        <v>861726.83</v>
      </c>
      <c r="D180" s="147">
        <f>SUM(G180+H180+I180)</f>
        <v>736773.94000000006</v>
      </c>
      <c r="E180" s="147"/>
      <c r="F180" s="147"/>
      <c r="G180" s="147">
        <v>252698.59</v>
      </c>
      <c r="H180" s="147">
        <v>276635.46000000002</v>
      </c>
      <c r="I180" s="147">
        <v>207439.89</v>
      </c>
      <c r="J180" s="134"/>
    </row>
    <row r="181" spans="1:10" ht="47.25">
      <c r="A181" s="68">
        <v>44</v>
      </c>
      <c r="B181" s="146" t="s">
        <v>115</v>
      </c>
      <c r="C181" s="143">
        <f>SUM(G181:I181)</f>
        <v>191138.34000000003</v>
      </c>
      <c r="D181" s="147">
        <f>SUM(D183:D184)</f>
        <v>191138.34000000003</v>
      </c>
      <c r="E181" s="143"/>
      <c r="F181" s="143"/>
      <c r="G181" s="143">
        <f>SUM(G183:G184)</f>
        <v>42501.760000000002</v>
      </c>
      <c r="H181" s="143">
        <f>SUM(H183:H184)</f>
        <v>44206.73</v>
      </c>
      <c r="I181" s="143">
        <v>104429.85</v>
      </c>
      <c r="J181" s="134"/>
    </row>
    <row r="182" spans="1:10" ht="15.2" customHeight="1">
      <c r="A182" s="167"/>
      <c r="B182" s="45" t="s">
        <v>12</v>
      </c>
      <c r="C182" s="149"/>
      <c r="D182" s="149"/>
      <c r="E182" s="149"/>
      <c r="F182" s="149"/>
      <c r="G182" s="149"/>
      <c r="H182" s="149"/>
      <c r="I182" s="149"/>
      <c r="J182" s="134"/>
    </row>
    <row r="183" spans="1:10" ht="15.2" customHeight="1">
      <c r="A183" s="177"/>
      <c r="B183" s="45" t="s">
        <v>13</v>
      </c>
      <c r="C183" s="147">
        <f>SUM(G183:I183)</f>
        <v>190648.34000000003</v>
      </c>
      <c r="D183" s="147">
        <f>SUM(G183:I183)</f>
        <v>190648.34000000003</v>
      </c>
      <c r="E183" s="147"/>
      <c r="F183" s="147"/>
      <c r="G183" s="147">
        <v>42501.760000000002</v>
      </c>
      <c r="H183" s="147">
        <v>43716.73</v>
      </c>
      <c r="I183" s="147">
        <v>104429.85</v>
      </c>
      <c r="J183" s="135">
        <f>SUM(G183:I183)</f>
        <v>190648.34000000003</v>
      </c>
    </row>
    <row r="184" spans="1:10" ht="15.2" customHeight="1">
      <c r="A184" s="177"/>
      <c r="B184" s="146" t="s">
        <v>17</v>
      </c>
      <c r="C184" s="147">
        <v>490</v>
      </c>
      <c r="D184" s="147">
        <f>SUM(E184:I184)</f>
        <v>490</v>
      </c>
      <c r="E184" s="147"/>
      <c r="F184" s="147"/>
      <c r="G184" s="147"/>
      <c r="H184" s="147">
        <v>490</v>
      </c>
      <c r="I184" s="147"/>
      <c r="J184" s="135">
        <f>SUM(G184:I184)</f>
        <v>490</v>
      </c>
    </row>
    <row r="185" spans="1:10" ht="47.25">
      <c r="A185" s="68">
        <v>45</v>
      </c>
      <c r="B185" s="146" t="s">
        <v>116</v>
      </c>
      <c r="C185" s="147">
        <v>66248</v>
      </c>
      <c r="D185" s="147">
        <f>SUM(G185:I185)</f>
        <v>45853.3</v>
      </c>
      <c r="E185" s="147"/>
      <c r="F185" s="147"/>
      <c r="G185" s="147">
        <v>15909.82</v>
      </c>
      <c r="H185" s="147">
        <v>14934.01</v>
      </c>
      <c r="I185" s="147">
        <v>15009.47</v>
      </c>
      <c r="J185" s="134"/>
    </row>
    <row r="186" spans="1:10" ht="15.2" customHeight="1">
      <c r="A186" s="167"/>
      <c r="B186" s="45" t="s">
        <v>12</v>
      </c>
      <c r="C186" s="149"/>
      <c r="D186" s="149"/>
      <c r="E186" s="149"/>
      <c r="F186" s="149"/>
      <c r="G186" s="149"/>
      <c r="H186" s="149"/>
      <c r="I186" s="149"/>
      <c r="J186" s="134"/>
    </row>
    <row r="187" spans="1:10" ht="15.2" customHeight="1">
      <c r="A187" s="177"/>
      <c r="B187" s="45" t="s">
        <v>13</v>
      </c>
      <c r="C187" s="147">
        <v>66248</v>
      </c>
      <c r="D187" s="147">
        <f>SUM(G187:I187)</f>
        <v>45853.3</v>
      </c>
      <c r="E187" s="147"/>
      <c r="F187" s="147"/>
      <c r="G187" s="147">
        <v>15909.82</v>
      </c>
      <c r="H187" s="147">
        <v>14934.01</v>
      </c>
      <c r="I187" s="147">
        <v>15009.47</v>
      </c>
      <c r="J187" s="135">
        <f>SUM(G187:I187)</f>
        <v>45853.3</v>
      </c>
    </row>
    <row r="188" spans="1:10" ht="63">
      <c r="A188" s="68">
        <v>46</v>
      </c>
      <c r="B188" s="168" t="s">
        <v>75</v>
      </c>
      <c r="C188" s="86">
        <f>SUM(G188:I188)</f>
        <v>71310.049999999988</v>
      </c>
      <c r="D188" s="86">
        <f>SUM(G188:I188)</f>
        <v>71310.049999999988</v>
      </c>
      <c r="E188" s="86"/>
      <c r="F188" s="86"/>
      <c r="G188" s="86">
        <v>12</v>
      </c>
      <c r="H188" s="86">
        <f>SUM(H190:H192)</f>
        <v>28312.44</v>
      </c>
      <c r="I188" s="86">
        <f>SUM(I190:I192)</f>
        <v>42985.609999999993</v>
      </c>
      <c r="J188" s="134"/>
    </row>
    <row r="189" spans="1:10" ht="20.25" customHeight="1">
      <c r="A189" s="68"/>
      <c r="B189" s="168" t="s">
        <v>12</v>
      </c>
      <c r="C189" s="86"/>
      <c r="D189" s="86"/>
      <c r="E189" s="86"/>
      <c r="F189" s="86"/>
      <c r="G189" s="86"/>
      <c r="H189" s="86"/>
      <c r="I189" s="86"/>
      <c r="J189" s="134"/>
    </row>
    <row r="190" spans="1:10">
      <c r="A190" s="179"/>
      <c r="B190" s="45" t="s">
        <v>13</v>
      </c>
      <c r="C190" s="147">
        <f>SUM(G190:I190)</f>
        <v>50173.58</v>
      </c>
      <c r="D190" s="147">
        <v>50173.58</v>
      </c>
      <c r="E190" s="147"/>
      <c r="F190" s="147"/>
      <c r="G190" s="147">
        <v>12</v>
      </c>
      <c r="H190" s="147">
        <v>28312.44</v>
      </c>
      <c r="I190" s="147">
        <v>21849.14</v>
      </c>
      <c r="J190" s="135">
        <f>SUM(G190:I190)</f>
        <v>50173.58</v>
      </c>
    </row>
    <row r="191" spans="1:10">
      <c r="A191" s="177"/>
      <c r="B191" s="45" t="s">
        <v>17</v>
      </c>
      <c r="C191" s="156">
        <v>19638.2</v>
      </c>
      <c r="D191" s="156">
        <v>19638.2</v>
      </c>
      <c r="E191" s="156"/>
      <c r="F191" s="156"/>
      <c r="G191" s="156"/>
      <c r="H191" s="156"/>
      <c r="I191" s="156">
        <v>19638.2</v>
      </c>
      <c r="J191" s="135"/>
    </row>
    <row r="192" spans="1:10">
      <c r="A192" s="177"/>
      <c r="B192" s="155" t="s">
        <v>56</v>
      </c>
      <c r="C192" s="147">
        <v>1498.27</v>
      </c>
      <c r="D192" s="147">
        <v>1498.27</v>
      </c>
      <c r="E192" s="147"/>
      <c r="F192" s="147"/>
      <c r="G192" s="147"/>
      <c r="H192" s="147"/>
      <c r="I192" s="147">
        <v>1498.27</v>
      </c>
      <c r="J192" s="134"/>
    </row>
    <row r="193" spans="1:10" ht="63">
      <c r="A193" s="68">
        <v>47</v>
      </c>
      <c r="B193" s="146" t="s">
        <v>76</v>
      </c>
      <c r="C193" s="147">
        <f>SUM(G193:H193)</f>
        <v>3576.7</v>
      </c>
      <c r="D193" s="147">
        <f>SUM(G193:H193)</f>
        <v>3576.7</v>
      </c>
      <c r="E193" s="147"/>
      <c r="F193" s="147"/>
      <c r="G193" s="147">
        <f>SUM(G195)</f>
        <v>2811.58</v>
      </c>
      <c r="H193" s="147">
        <f>SUM(H195)</f>
        <v>765.12</v>
      </c>
      <c r="I193" s="147"/>
      <c r="J193" s="134"/>
    </row>
    <row r="194" spans="1:10" ht="16.5" customHeight="1">
      <c r="A194" s="167"/>
      <c r="B194" s="146" t="s">
        <v>12</v>
      </c>
      <c r="C194" s="147"/>
      <c r="D194" s="147"/>
      <c r="E194" s="147"/>
      <c r="F194" s="147"/>
      <c r="G194" s="147"/>
      <c r="H194" s="147"/>
      <c r="I194" s="147"/>
      <c r="J194" s="134"/>
    </row>
    <row r="195" spans="1:10" ht="16.5" customHeight="1">
      <c r="A195" s="179"/>
      <c r="B195" s="45" t="s">
        <v>13</v>
      </c>
      <c r="C195" s="147">
        <f>SUM(G195:H195)</f>
        <v>3576.7</v>
      </c>
      <c r="D195" s="147">
        <f>SUM(G195:H195)</f>
        <v>3576.7</v>
      </c>
      <c r="E195" s="147"/>
      <c r="F195" s="147"/>
      <c r="G195" s="147">
        <v>2811.58</v>
      </c>
      <c r="H195" s="147">
        <v>765.12</v>
      </c>
      <c r="I195" s="147"/>
      <c r="J195" s="135">
        <f>SUM(G195:I195)</f>
        <v>3576.7</v>
      </c>
    </row>
    <row r="196" spans="1:10" ht="47.25">
      <c r="A196" s="68">
        <v>48</v>
      </c>
      <c r="B196" s="146" t="s">
        <v>99</v>
      </c>
      <c r="C196" s="147">
        <f>SUM(C198:C200)</f>
        <v>933826.85</v>
      </c>
      <c r="D196" s="147">
        <f>SUM(D198:D200)</f>
        <v>282969.7</v>
      </c>
      <c r="E196" s="147"/>
      <c r="F196" s="147"/>
      <c r="G196" s="147"/>
      <c r="H196" s="147">
        <f>SUM(H198:H200)</f>
        <v>68070</v>
      </c>
      <c r="I196" s="147">
        <f>SUM(I198:I200)</f>
        <v>214899.7</v>
      </c>
      <c r="J196" s="134"/>
    </row>
    <row r="197" spans="1:10" ht="16.5" customHeight="1">
      <c r="A197" s="167"/>
      <c r="B197" s="146" t="s">
        <v>12</v>
      </c>
      <c r="C197" s="147"/>
      <c r="D197" s="147"/>
      <c r="E197" s="147"/>
      <c r="F197" s="147"/>
      <c r="G197" s="147"/>
      <c r="H197" s="147"/>
      <c r="I197" s="147"/>
      <c r="J197" s="134"/>
    </row>
    <row r="198" spans="1:10" ht="16.5" customHeight="1">
      <c r="A198" s="179"/>
      <c r="B198" s="45" t="s">
        <v>13</v>
      </c>
      <c r="C198" s="147">
        <v>289417.15000000002</v>
      </c>
      <c r="D198" s="147">
        <f>SUM(F198:I198)</f>
        <v>96560</v>
      </c>
      <c r="E198" s="147"/>
      <c r="F198" s="147"/>
      <c r="G198" s="147"/>
      <c r="H198" s="147">
        <v>51560</v>
      </c>
      <c r="I198" s="147">
        <v>45000</v>
      </c>
      <c r="J198" s="135">
        <f>SUM(H198:I198)</f>
        <v>96560</v>
      </c>
    </row>
    <row r="199" spans="1:10" ht="16.5" customHeight="1">
      <c r="A199" s="177"/>
      <c r="B199" s="146" t="s">
        <v>17</v>
      </c>
      <c r="C199" s="147">
        <v>633409.69999999995</v>
      </c>
      <c r="D199" s="147">
        <f>SUM(G199:I199)</f>
        <v>183409.7</v>
      </c>
      <c r="E199" s="147"/>
      <c r="F199" s="147"/>
      <c r="G199" s="147"/>
      <c r="H199" s="147">
        <v>13510</v>
      </c>
      <c r="I199" s="147">
        <v>169899.7</v>
      </c>
      <c r="J199" s="135">
        <f>SUM(E199:I199)</f>
        <v>183409.7</v>
      </c>
    </row>
    <row r="200" spans="1:10" ht="16.5" customHeight="1">
      <c r="A200" s="177"/>
      <c r="B200" s="45" t="s">
        <v>14</v>
      </c>
      <c r="C200" s="147">
        <v>11000</v>
      </c>
      <c r="D200" s="147">
        <f>SUM(G200:I200)</f>
        <v>3000</v>
      </c>
      <c r="E200" s="147"/>
      <c r="F200" s="147"/>
      <c r="G200" s="147"/>
      <c r="H200" s="147">
        <v>3000</v>
      </c>
      <c r="I200" s="147">
        <v>0</v>
      </c>
      <c r="J200" s="134"/>
    </row>
    <row r="201" spans="1:10" ht="16.5" customHeight="1">
      <c r="A201" s="177"/>
      <c r="B201" s="45" t="s">
        <v>56</v>
      </c>
      <c r="C201" s="147"/>
      <c r="D201" s="147"/>
      <c r="E201" s="147"/>
      <c r="F201" s="147"/>
      <c r="G201" s="147"/>
      <c r="H201" s="147"/>
      <c r="I201" s="147"/>
      <c r="J201" s="134"/>
    </row>
    <row r="202" spans="1:10" ht="63">
      <c r="A202" s="68">
        <v>49</v>
      </c>
      <c r="B202" s="45" t="s">
        <v>82</v>
      </c>
      <c r="C202" s="147">
        <v>22111.95</v>
      </c>
      <c r="D202" s="147">
        <f>SUM(E202:I202)</f>
        <v>11323.55</v>
      </c>
      <c r="E202" s="147"/>
      <c r="F202" s="147"/>
      <c r="G202" s="147"/>
      <c r="H202" s="147">
        <v>8299.5</v>
      </c>
      <c r="I202" s="147">
        <v>3024.05</v>
      </c>
      <c r="J202" s="134"/>
    </row>
    <row r="203" spans="1:10" ht="16.5" customHeight="1">
      <c r="A203" s="68"/>
      <c r="B203" s="45" t="s">
        <v>12</v>
      </c>
      <c r="C203" s="147"/>
      <c r="D203" s="147"/>
      <c r="E203" s="147"/>
      <c r="F203" s="147"/>
      <c r="G203" s="147"/>
      <c r="H203" s="147"/>
      <c r="I203" s="147"/>
      <c r="J203" s="134"/>
    </row>
    <row r="204" spans="1:10" ht="16.5" customHeight="1">
      <c r="A204" s="68"/>
      <c r="B204" s="45" t="s">
        <v>13</v>
      </c>
      <c r="C204" s="147">
        <v>22111.95</v>
      </c>
      <c r="D204" s="147">
        <f>SUM(E204:I204)</f>
        <v>11323.55</v>
      </c>
      <c r="E204" s="147"/>
      <c r="F204" s="147"/>
      <c r="G204" s="147"/>
      <c r="H204" s="147">
        <v>8299.5</v>
      </c>
      <c r="I204" s="147">
        <v>3024.05</v>
      </c>
      <c r="J204" s="135">
        <f>SUM(H204:I204)</f>
        <v>11323.55</v>
      </c>
    </row>
    <row r="205" spans="1:10" ht="47.25">
      <c r="A205" s="68">
        <v>50</v>
      </c>
      <c r="B205" s="161" t="s">
        <v>153</v>
      </c>
      <c r="C205" s="145">
        <v>663297.22</v>
      </c>
      <c r="D205" s="86">
        <v>338307.21</v>
      </c>
      <c r="E205" s="145"/>
      <c r="F205" s="145"/>
      <c r="G205" s="145"/>
      <c r="H205" s="145">
        <v>45438.97</v>
      </c>
      <c r="I205" s="145">
        <v>292868.24</v>
      </c>
      <c r="J205" s="134"/>
    </row>
    <row r="206" spans="1:10" ht="16.5" customHeight="1">
      <c r="A206" s="68"/>
      <c r="B206" s="57" t="s">
        <v>12</v>
      </c>
      <c r="C206" s="145"/>
      <c r="D206" s="86"/>
      <c r="E206" s="145"/>
      <c r="F206" s="145"/>
      <c r="G206" s="145"/>
      <c r="H206" s="145"/>
      <c r="I206" s="145"/>
      <c r="J206" s="134"/>
    </row>
    <row r="207" spans="1:10" ht="16.5" customHeight="1">
      <c r="A207" s="68"/>
      <c r="B207" s="57" t="s">
        <v>13</v>
      </c>
      <c r="C207" s="154">
        <v>662209.22</v>
      </c>
      <c r="D207" s="86">
        <v>337219.21</v>
      </c>
      <c r="E207" s="154"/>
      <c r="F207" s="154"/>
      <c r="G207" s="154"/>
      <c r="H207" s="154">
        <v>45438.97</v>
      </c>
      <c r="I207" s="154">
        <v>291780.24</v>
      </c>
      <c r="J207" s="134"/>
    </row>
    <row r="208" spans="1:10" ht="16.5" customHeight="1">
      <c r="A208" s="68"/>
      <c r="B208" s="57" t="s">
        <v>124</v>
      </c>
      <c r="C208" s="145">
        <v>1088</v>
      </c>
      <c r="D208" s="86">
        <f>E208+F208+G208+H208+I208</f>
        <v>1088</v>
      </c>
      <c r="E208" s="145"/>
      <c r="F208" s="145"/>
      <c r="G208" s="145"/>
      <c r="H208" s="145"/>
      <c r="I208" s="145">
        <v>1088</v>
      </c>
      <c r="J208" s="135">
        <f>SUM(H208:I208)</f>
        <v>1088</v>
      </c>
    </row>
    <row r="209" spans="1:10" ht="63">
      <c r="A209" s="68">
        <v>51</v>
      </c>
      <c r="B209" s="161" t="s">
        <v>154</v>
      </c>
      <c r="C209" s="145">
        <v>18007.310000000001</v>
      </c>
      <c r="D209" s="86">
        <f>E209+F209+G209+H209+I209</f>
        <v>9982.9</v>
      </c>
      <c r="E209" s="145"/>
      <c r="F209" s="145"/>
      <c r="G209" s="145"/>
      <c r="H209" s="145">
        <f>SUM(H211:H212)</f>
        <v>6285.74</v>
      </c>
      <c r="I209" s="145">
        <v>3697.16</v>
      </c>
      <c r="J209" s="134"/>
    </row>
    <row r="210" spans="1:10" ht="16.5" customHeight="1">
      <c r="A210" s="68"/>
      <c r="B210" s="146" t="s">
        <v>12</v>
      </c>
      <c r="C210" s="145"/>
      <c r="D210" s="86"/>
      <c r="E210" s="145"/>
      <c r="F210" s="145"/>
      <c r="G210" s="145"/>
      <c r="H210" s="145"/>
      <c r="I210" s="145"/>
      <c r="J210" s="134"/>
    </row>
    <row r="211" spans="1:10" ht="16.5" customHeight="1">
      <c r="A211" s="177"/>
      <c r="B211" s="146" t="s">
        <v>13</v>
      </c>
      <c r="C211" s="145">
        <v>14884.42</v>
      </c>
      <c r="D211" s="86">
        <f>E211+F211+G211+H211+I211</f>
        <v>6860</v>
      </c>
      <c r="E211" s="145"/>
      <c r="F211" s="145"/>
      <c r="G211" s="145"/>
      <c r="H211" s="145">
        <v>4125</v>
      </c>
      <c r="I211" s="145">
        <v>2735</v>
      </c>
      <c r="J211" s="135">
        <f>SUM(H211:I211)</f>
        <v>6860</v>
      </c>
    </row>
    <row r="212" spans="1:10" ht="16.5" customHeight="1">
      <c r="A212" s="177"/>
      <c r="B212" s="146" t="s">
        <v>17</v>
      </c>
      <c r="C212" s="145">
        <v>3122.9</v>
      </c>
      <c r="D212" s="86">
        <f>SUM(E212:I212)</f>
        <v>3122.8999999999996</v>
      </c>
      <c r="E212" s="145"/>
      <c r="F212" s="145"/>
      <c r="G212" s="145"/>
      <c r="H212" s="145">
        <v>2160.7399999999998</v>
      </c>
      <c r="I212" s="145">
        <v>962.16</v>
      </c>
      <c r="J212" s="135">
        <f>SUM(E212:I212)</f>
        <v>3122.8999999999996</v>
      </c>
    </row>
    <row r="213" spans="1:10" ht="50.25" customHeight="1">
      <c r="A213" s="68">
        <v>52</v>
      </c>
      <c r="B213" s="161" t="s">
        <v>155</v>
      </c>
      <c r="C213" s="86">
        <v>5177.54</v>
      </c>
      <c r="D213" s="86">
        <f>H213+I213</f>
        <v>3265.46</v>
      </c>
      <c r="E213" s="86"/>
      <c r="F213" s="86"/>
      <c r="G213" s="86"/>
      <c r="H213" s="86">
        <v>1603.51</v>
      </c>
      <c r="I213" s="86">
        <v>1661.95</v>
      </c>
      <c r="J213" s="134"/>
    </row>
    <row r="214" spans="1:10" ht="16.5" customHeight="1">
      <c r="A214" s="68"/>
      <c r="B214" s="45" t="s">
        <v>12</v>
      </c>
      <c r="C214" s="86"/>
      <c r="D214" s="86"/>
      <c r="E214" s="86"/>
      <c r="F214" s="86"/>
      <c r="G214" s="86"/>
      <c r="H214" s="86"/>
      <c r="I214" s="86"/>
      <c r="J214" s="134"/>
    </row>
    <row r="215" spans="1:10" ht="16.5" customHeight="1">
      <c r="A215" s="177"/>
      <c r="B215" s="45" t="s">
        <v>13</v>
      </c>
      <c r="C215" s="86">
        <v>5177.54</v>
      </c>
      <c r="D215" s="86">
        <f>H215+I215</f>
        <v>3265.46</v>
      </c>
      <c r="E215" s="86"/>
      <c r="F215" s="86"/>
      <c r="G215" s="86"/>
      <c r="H215" s="86">
        <v>1603.51</v>
      </c>
      <c r="I215" s="86">
        <v>1661.95</v>
      </c>
      <c r="J215" s="135">
        <f>SUM(H215:I215)</f>
        <v>3265.46</v>
      </c>
    </row>
    <row r="216" spans="1:10" ht="78.75" customHeight="1">
      <c r="A216" s="68">
        <v>53</v>
      </c>
      <c r="B216" s="146" t="s">
        <v>105</v>
      </c>
      <c r="C216" s="147">
        <f>SUM(C218:C220)</f>
        <v>408661.56</v>
      </c>
      <c r="D216" s="147">
        <f>SUM(H216:I216)</f>
        <v>232121.28999999998</v>
      </c>
      <c r="E216" s="147"/>
      <c r="F216" s="147"/>
      <c r="G216" s="147"/>
      <c r="H216" s="143">
        <f>SUM(H218:H220)</f>
        <v>126147.25</v>
      </c>
      <c r="I216" s="143">
        <f>SUM(I218:I220)</f>
        <v>105974.04</v>
      </c>
      <c r="J216" s="134"/>
    </row>
    <row r="217" spans="1:10" ht="16.5" customHeight="1">
      <c r="A217" s="68"/>
      <c r="B217" s="45" t="s">
        <v>12</v>
      </c>
      <c r="C217" s="147"/>
      <c r="D217" s="147"/>
      <c r="E217" s="147"/>
      <c r="F217" s="147"/>
      <c r="G217" s="147"/>
      <c r="H217" s="143"/>
      <c r="I217" s="143"/>
      <c r="J217" s="134"/>
    </row>
    <row r="218" spans="1:10" ht="16.5" customHeight="1">
      <c r="A218" s="177"/>
      <c r="B218" s="45" t="s">
        <v>13</v>
      </c>
      <c r="C218" s="147">
        <v>333007.87</v>
      </c>
      <c r="D218" s="147">
        <f>SUM(H218:I218)</f>
        <v>212154.28999999998</v>
      </c>
      <c r="E218" s="147"/>
      <c r="F218" s="147"/>
      <c r="G218" s="147"/>
      <c r="H218" s="143">
        <v>112747.25</v>
      </c>
      <c r="I218" s="143">
        <v>99407.039999999994</v>
      </c>
      <c r="J218" s="134"/>
    </row>
    <row r="219" spans="1:10" ht="16.5" customHeight="1">
      <c r="A219" s="177"/>
      <c r="B219" s="146" t="s">
        <v>17</v>
      </c>
      <c r="C219" s="147">
        <v>25155.5</v>
      </c>
      <c r="D219" s="147">
        <f>SUM(H219:I219)</f>
        <v>0</v>
      </c>
      <c r="E219" s="147"/>
      <c r="F219" s="147"/>
      <c r="G219" s="147"/>
      <c r="H219" s="143">
        <v>0</v>
      </c>
      <c r="I219" s="143">
        <v>0</v>
      </c>
      <c r="J219" s="135">
        <f>SUM(E219:I219)</f>
        <v>0</v>
      </c>
    </row>
    <row r="220" spans="1:10" ht="16.5" customHeight="1">
      <c r="A220" s="177"/>
      <c r="B220" s="45" t="s">
        <v>14</v>
      </c>
      <c r="C220" s="147">
        <v>50498.19</v>
      </c>
      <c r="D220" s="147">
        <f>SUM(E220:I220)</f>
        <v>19967</v>
      </c>
      <c r="E220" s="147"/>
      <c r="F220" s="147"/>
      <c r="G220" s="147"/>
      <c r="H220" s="147">
        <v>13400</v>
      </c>
      <c r="I220" s="147">
        <v>6567</v>
      </c>
      <c r="J220" s="134"/>
    </row>
    <row r="221" spans="1:10" ht="45.75" customHeight="1">
      <c r="A221" s="68">
        <v>54</v>
      </c>
      <c r="B221" s="146" t="s">
        <v>118</v>
      </c>
      <c r="C221" s="147">
        <v>2751502.21</v>
      </c>
      <c r="D221" s="147">
        <f>SUM(H221:I221)</f>
        <v>414669.86</v>
      </c>
      <c r="E221" s="147"/>
      <c r="F221" s="147"/>
      <c r="G221" s="147"/>
      <c r="H221" s="143">
        <f>SUM(H223:H224)</f>
        <v>128050.34999999999</v>
      </c>
      <c r="I221" s="147">
        <v>286619.51</v>
      </c>
      <c r="J221" s="134"/>
    </row>
    <row r="222" spans="1:10" ht="16.5" customHeight="1">
      <c r="A222" s="68"/>
      <c r="B222" s="146" t="s">
        <v>12</v>
      </c>
      <c r="C222" s="147"/>
      <c r="D222" s="147"/>
      <c r="E222" s="147"/>
      <c r="F222" s="147"/>
      <c r="G222" s="147"/>
      <c r="H222" s="143"/>
      <c r="I222" s="147"/>
      <c r="J222" s="134"/>
    </row>
    <row r="223" spans="1:10" ht="16.5" customHeight="1">
      <c r="A223" s="177"/>
      <c r="B223" s="146" t="s">
        <v>13</v>
      </c>
      <c r="C223" s="147">
        <v>2217768.14</v>
      </c>
      <c r="D223" s="147">
        <f>SUM(H223:I223)</f>
        <v>267299.16000000003</v>
      </c>
      <c r="E223" s="147"/>
      <c r="F223" s="147"/>
      <c r="G223" s="147"/>
      <c r="H223" s="143">
        <v>73531.649999999994</v>
      </c>
      <c r="I223" s="147">
        <v>193767.51</v>
      </c>
      <c r="J223" s="134"/>
    </row>
    <row r="224" spans="1:10" ht="16.5" customHeight="1">
      <c r="A224" s="177"/>
      <c r="B224" s="146" t="s">
        <v>17</v>
      </c>
      <c r="C224" s="147">
        <v>533734.1</v>
      </c>
      <c r="D224" s="147">
        <f>SUM(H224:I224)</f>
        <v>147370.70000000001</v>
      </c>
      <c r="E224" s="147"/>
      <c r="F224" s="147"/>
      <c r="G224" s="147"/>
      <c r="H224" s="143">
        <v>54518.7</v>
      </c>
      <c r="I224" s="147">
        <v>92852</v>
      </c>
      <c r="J224" s="134"/>
    </row>
    <row r="225" spans="1:10" ht="30.75" customHeight="1">
      <c r="A225" s="68">
        <v>55</v>
      </c>
      <c r="B225" s="168" t="s">
        <v>169</v>
      </c>
      <c r="C225" s="86">
        <v>86860.82</v>
      </c>
      <c r="D225" s="86">
        <v>28825.360000000001</v>
      </c>
      <c r="E225" s="86"/>
      <c r="F225" s="86"/>
      <c r="G225" s="86"/>
      <c r="H225" s="165"/>
      <c r="I225" s="86">
        <v>28825.360000000001</v>
      </c>
      <c r="J225" s="134"/>
    </row>
    <row r="226" spans="1:10" ht="31.5">
      <c r="A226" s="68"/>
      <c r="B226" s="168" t="s">
        <v>168</v>
      </c>
      <c r="C226" s="147"/>
      <c r="D226" s="147"/>
      <c r="E226" s="147"/>
      <c r="F226" s="147"/>
      <c r="G226" s="147"/>
      <c r="H226" s="143"/>
      <c r="I226" s="147"/>
      <c r="J226" s="134"/>
    </row>
    <row r="227" spans="1:10">
      <c r="A227" s="68"/>
      <c r="B227" s="146" t="s">
        <v>12</v>
      </c>
      <c r="C227" s="147"/>
      <c r="D227" s="147"/>
      <c r="E227" s="147"/>
      <c r="F227" s="147"/>
      <c r="G227" s="147"/>
      <c r="H227" s="143"/>
      <c r="I227" s="147"/>
      <c r="J227" s="134"/>
    </row>
    <row r="228" spans="1:10">
      <c r="A228" s="68"/>
      <c r="B228" s="146" t="s">
        <v>13</v>
      </c>
      <c r="C228" s="147">
        <v>86860.82</v>
      </c>
      <c r="D228" s="147">
        <v>28825.360000000001</v>
      </c>
      <c r="E228" s="147"/>
      <c r="F228" s="147"/>
      <c r="G228" s="147"/>
      <c r="H228" s="143"/>
      <c r="I228" s="147">
        <v>28825.360000000001</v>
      </c>
      <c r="J228" s="134"/>
    </row>
    <row r="229" spans="1:10" ht="63">
      <c r="A229" s="68">
        <v>56</v>
      </c>
      <c r="B229" s="45" t="s">
        <v>119</v>
      </c>
      <c r="C229" s="147">
        <v>14114.2</v>
      </c>
      <c r="D229" s="147">
        <v>3994</v>
      </c>
      <c r="E229" s="147"/>
      <c r="F229" s="147"/>
      <c r="G229" s="147"/>
      <c r="H229" s="147"/>
      <c r="I229" s="147">
        <v>3994</v>
      </c>
      <c r="J229" s="134"/>
    </row>
    <row r="230" spans="1:10">
      <c r="A230" s="68"/>
      <c r="B230" s="146" t="s">
        <v>12</v>
      </c>
      <c r="C230" s="147"/>
      <c r="D230" s="147"/>
      <c r="E230" s="147"/>
      <c r="F230" s="147"/>
      <c r="G230" s="147"/>
      <c r="H230" s="147"/>
      <c r="I230" s="147"/>
      <c r="J230" s="134"/>
    </row>
    <row r="231" spans="1:10">
      <c r="A231" s="177"/>
      <c r="B231" s="146" t="s">
        <v>13</v>
      </c>
      <c r="C231" s="147">
        <v>14114.2</v>
      </c>
      <c r="D231" s="147">
        <v>3994</v>
      </c>
      <c r="E231" s="147"/>
      <c r="F231" s="147"/>
      <c r="G231" s="147"/>
      <c r="H231" s="147"/>
      <c r="I231" s="147">
        <v>3994</v>
      </c>
      <c r="J231" s="134"/>
    </row>
    <row r="232" spans="1:10" ht="63">
      <c r="A232" s="68">
        <v>57</v>
      </c>
      <c r="B232" s="161" t="s">
        <v>156</v>
      </c>
      <c r="C232" s="147">
        <v>891.15</v>
      </c>
      <c r="D232" s="147">
        <v>323.25</v>
      </c>
      <c r="E232" s="147"/>
      <c r="F232" s="147"/>
      <c r="G232" s="147"/>
      <c r="H232" s="147"/>
      <c r="I232" s="147">
        <v>323.25</v>
      </c>
      <c r="J232" s="134"/>
    </row>
    <row r="233" spans="1:10">
      <c r="A233" s="177"/>
      <c r="B233" s="146" t="s">
        <v>12</v>
      </c>
      <c r="C233" s="147"/>
      <c r="D233" s="147"/>
      <c r="E233" s="147"/>
      <c r="F233" s="147"/>
      <c r="G233" s="147"/>
      <c r="H233" s="147"/>
      <c r="I233" s="147"/>
      <c r="J233" s="134"/>
    </row>
    <row r="234" spans="1:10">
      <c r="A234" s="177"/>
      <c r="B234" s="146" t="s">
        <v>13</v>
      </c>
      <c r="C234" s="147">
        <v>891.15</v>
      </c>
      <c r="D234" s="147">
        <v>323.25</v>
      </c>
      <c r="E234" s="147"/>
      <c r="F234" s="147"/>
      <c r="G234" s="147"/>
      <c r="H234" s="147"/>
      <c r="I234" s="147">
        <v>323.25</v>
      </c>
      <c r="J234" s="134"/>
    </row>
    <row r="235" spans="1:10" ht="45.75" customHeight="1">
      <c r="A235" s="68">
        <v>58</v>
      </c>
      <c r="B235" s="155" t="s">
        <v>125</v>
      </c>
      <c r="C235" s="147">
        <f>SUM(C237:C239)</f>
        <v>500930.78</v>
      </c>
      <c r="D235" s="147">
        <f>SUM(D237:D239)</f>
        <v>341881.65</v>
      </c>
      <c r="E235" s="147"/>
      <c r="F235" s="147"/>
      <c r="G235" s="147"/>
      <c r="H235" s="147"/>
      <c r="I235" s="147">
        <v>341881.65</v>
      </c>
      <c r="J235" s="134"/>
    </row>
    <row r="236" spans="1:10">
      <c r="A236" s="177"/>
      <c r="B236" s="155" t="s">
        <v>12</v>
      </c>
      <c r="C236" s="156"/>
      <c r="D236" s="156"/>
      <c r="E236" s="156"/>
      <c r="F236" s="156"/>
      <c r="G236" s="156"/>
      <c r="H236" s="156"/>
      <c r="I236" s="156"/>
      <c r="J236" s="134"/>
    </row>
    <row r="237" spans="1:10">
      <c r="A237" s="177"/>
      <c r="B237" s="155" t="s">
        <v>13</v>
      </c>
      <c r="C237" s="156">
        <v>50016.13</v>
      </c>
      <c r="D237" s="156">
        <v>14620.64</v>
      </c>
      <c r="E237" s="156"/>
      <c r="F237" s="156"/>
      <c r="G237" s="156"/>
      <c r="H237" s="156"/>
      <c r="I237" s="156">
        <v>14620.64</v>
      </c>
      <c r="J237" s="134"/>
    </row>
    <row r="238" spans="1:10">
      <c r="A238" s="177"/>
      <c r="B238" s="155" t="s">
        <v>56</v>
      </c>
      <c r="C238" s="156">
        <v>108454.22</v>
      </c>
      <c r="D238" s="156">
        <v>108454.22</v>
      </c>
      <c r="E238" s="156"/>
      <c r="F238" s="156"/>
      <c r="G238" s="156"/>
      <c r="H238" s="156"/>
      <c r="I238" s="156">
        <v>108454.22</v>
      </c>
      <c r="J238" s="134"/>
    </row>
    <row r="239" spans="1:10">
      <c r="A239" s="177"/>
      <c r="B239" s="155" t="s">
        <v>14</v>
      </c>
      <c r="C239" s="156">
        <v>342460.43</v>
      </c>
      <c r="D239" s="156">
        <v>218806.79</v>
      </c>
      <c r="E239" s="156"/>
      <c r="F239" s="156"/>
      <c r="G239" s="156"/>
      <c r="H239" s="156"/>
      <c r="I239" s="156">
        <v>218806.79</v>
      </c>
      <c r="J239" s="134"/>
    </row>
    <row r="240" spans="1:10" ht="14.25" customHeight="1">
      <c r="A240" s="177"/>
      <c r="B240" s="146"/>
      <c r="C240" s="147"/>
      <c r="D240" s="147"/>
      <c r="E240" s="147"/>
      <c r="F240" s="147"/>
      <c r="G240" s="147"/>
      <c r="H240" s="147"/>
      <c r="I240" s="147"/>
      <c r="J240" s="134"/>
    </row>
    <row r="241" spans="1:10">
      <c r="A241" s="177"/>
      <c r="B241" s="131" t="s">
        <v>126</v>
      </c>
      <c r="C241" s="132">
        <f>SUM(C243:C246)</f>
        <v>16360330.080000002</v>
      </c>
      <c r="D241" s="132">
        <f t="shared" ref="D241:I241" si="5">SUM(D243:D246)</f>
        <v>10218933.369999999</v>
      </c>
      <c r="E241" s="132">
        <f t="shared" si="5"/>
        <v>998005.36999999988</v>
      </c>
      <c r="F241" s="132">
        <f t="shared" si="5"/>
        <v>1185516.26</v>
      </c>
      <c r="G241" s="132">
        <f t="shared" si="5"/>
        <v>1856330.21</v>
      </c>
      <c r="H241" s="132">
        <f t="shared" si="5"/>
        <v>1881536.65</v>
      </c>
      <c r="I241" s="132">
        <f t="shared" si="5"/>
        <v>4297545.08</v>
      </c>
      <c r="J241" s="134"/>
    </row>
    <row r="242" spans="1:10">
      <c r="A242" s="177"/>
      <c r="B242" s="45" t="s">
        <v>12</v>
      </c>
      <c r="C242" s="152">
        <f>SUM(C15+C28+C31+C36+C44+C48+C51+C54+C57+C63+C67+C71+C74+C77+C80+C86+C90+C94+C100+C103+C108+C112+C116+C121+C124+C127+C131+C134+C138+C142+C145+C148+C152+C156+C160+C163+C167+C171+C176+C181+C185+C188+C193+C196+C21+C202+C205+C209+C213+C216+C221+C226+C229+C234)</f>
        <v>14311193.755999999</v>
      </c>
      <c r="D242" s="152">
        <f>SUM(D15+D28+D31+D36+D44+D48+D51+D54+D57+D63+D67+D71+D74+D77+D80+D86+D90+D94+D100+D103+D108+D112+D116+D121+D124+D127+D131+D134+D138+D142+D145+D148+D152+D156+D160+D163+D167+D171+D176+D181+D185+D188+D193+D196+D21+D202+D205+D209+D213+D216+D221+D226+D229+D234)</f>
        <v>9300992.7709999997</v>
      </c>
      <c r="E242" s="152">
        <f>SUM(E15+E28+E31+E36+E44+E48+E51+E54+E57+E63+E67+E71+E74+E77+E80+E86+E90+E94+E100+E103+E108+E112+E116+E121+E124+E127+E131+E134+E138+E142+E145+E148+E152+E156+E160+E163+E167+E171+E176+E181+E185+E188+E193+E196+E21+E202+E205+E209+E213)</f>
        <v>777553.57</v>
      </c>
      <c r="F242" s="152">
        <f>SUM(F15+F28+F31+F36+F44+F48+F51+F54+F57+F63+F67+F71+F74+F77+F80+F86+F90+F94+F100+F103+F108+F112+F116+F121+F124+F127+F131+F134+F138+F142+F145+F148+F152+F156+F160+F163+F167+F171+F176+F181+F185+F188+F193+F196+F21+F202+F205+F209+F213)</f>
        <v>913896.5909999999</v>
      </c>
      <c r="G242" s="152">
        <f>SUM(G15+G28+G31+G36+G39+G44+G48+G51+G54+G57+G63+G67+G71+G74+G77+G80+G86+G90+G94+G100+G103+G108+G112+G116+G121+G124+G127+G131+G134+G138+G142+G145+G148+G152+G156+G160+G163+G167+G171+G176+G181+G185+G188+G193+G196+G21+G202+G205+G209+G213)</f>
        <v>1843598.58</v>
      </c>
      <c r="H242" s="152">
        <f>SUM(H15+H28+H31+H36+H39+H44+H48+H51+H54+H57+H63+H67+H71+H74+H77+H80+H86+H90+H94+H100+H103+H108+H112+H116+H121+H124+H127+H131+H134+H138+H142+H145+H148+H152+H156+H160+H163+H167+H171+H176+H181+H185+H188+H193+H196+H21+H202+H205+H209+H213+H216+H221)</f>
        <v>1870263.0450000002</v>
      </c>
      <c r="I242" s="152">
        <f>SUM(I15+I28+I31+I36+I39+I44+I48+I51+I54+I57+I63+I67+I71+I74+I77+I80+I86+I90+I94+I100+I103+I108+I112+I116+I121+I124+I127+I131+I134+I138+I142+I145+I148+I152+I156+I160+I163+I167+I171+I176+I181+I185+I188+I193+I196+I21+I202+I205+I209+I213+I216+I221+I226+I229+I232)</f>
        <v>3895680.9800000004</v>
      </c>
      <c r="J242" s="135">
        <f>SUM(E242:I242)</f>
        <v>9300992.7660000008</v>
      </c>
    </row>
    <row r="243" spans="1:10">
      <c r="A243" s="177"/>
      <c r="B243" s="45" t="s">
        <v>13</v>
      </c>
      <c r="C243" s="147">
        <v>8619058.6400000006</v>
      </c>
      <c r="D243" s="147">
        <v>5320547.04</v>
      </c>
      <c r="E243" s="147">
        <f>SUM(E17+E23+E30+E33+E38+E46+E50+E53+E56+E60+E65+E69+E73+E76+E79+E82+E88+E92+E96+E102+E105+E110+E114+E118+E123+E126+E130+E133+E136+E140+E144+E147+E150+E154+E158+E162+E165+E169+E173+E178+E183+E187+E190+E195+E198+E204+E208+E211+E215)</f>
        <v>243380.66999999998</v>
      </c>
      <c r="F243" s="147">
        <v>790602.06</v>
      </c>
      <c r="G243" s="147">
        <v>922460.91</v>
      </c>
      <c r="H243" s="147">
        <v>1166069.99</v>
      </c>
      <c r="I243" s="147">
        <v>2198033.61</v>
      </c>
      <c r="J243" s="135">
        <f>SUM(E243:I243)</f>
        <v>5320547.24</v>
      </c>
    </row>
    <row r="244" spans="1:10">
      <c r="A244" s="177"/>
      <c r="B244" s="146" t="s">
        <v>17</v>
      </c>
      <c r="C244" s="147">
        <v>5033729.3</v>
      </c>
      <c r="D244" s="147">
        <v>3084555.46</v>
      </c>
      <c r="E244" s="147">
        <f>SUM(E18+E24+E34+E59+E66+E83+E106+E111+E129+E166+E170+E174+E179+E184+E192+E199)</f>
        <v>599019.69999999995</v>
      </c>
      <c r="F244" s="147">
        <v>208528.72</v>
      </c>
      <c r="G244" s="147">
        <v>410309.39</v>
      </c>
      <c r="H244" s="147">
        <v>346321.89</v>
      </c>
      <c r="I244" s="147">
        <v>1520375.76</v>
      </c>
      <c r="J244" s="135">
        <f>SUM(E244:I244)</f>
        <v>3084555.46</v>
      </c>
    </row>
    <row r="245" spans="1:10">
      <c r="A245" s="177"/>
      <c r="B245" s="45" t="s">
        <v>14</v>
      </c>
      <c r="C245" s="147">
        <v>1417272.97</v>
      </c>
      <c r="D245" s="147">
        <v>678654.59</v>
      </c>
      <c r="E245" s="147">
        <v>155605</v>
      </c>
      <c r="F245" s="147">
        <v>150723.48000000001</v>
      </c>
      <c r="G245" s="147">
        <v>72054.399999999994</v>
      </c>
      <c r="H245" s="147">
        <v>61202.92</v>
      </c>
      <c r="I245" s="147">
        <v>239068.79</v>
      </c>
      <c r="J245" s="135">
        <f>SUM(E245:I245)</f>
        <v>678654.59</v>
      </c>
    </row>
    <row r="246" spans="1:10">
      <c r="A246" s="177"/>
      <c r="B246" s="45" t="s">
        <v>56</v>
      </c>
      <c r="C246" s="86">
        <v>1290269.17</v>
      </c>
      <c r="D246" s="86">
        <v>1135176.28</v>
      </c>
      <c r="E246" s="86">
        <f t="shared" ref="E246" si="6">SUM(E19+E25+E35+E85+E98+E107+E175+E180+E201)</f>
        <v>0</v>
      </c>
      <c r="F246" s="86">
        <v>35662</v>
      </c>
      <c r="G246" s="86">
        <v>451505.51</v>
      </c>
      <c r="H246" s="86">
        <v>307941.84999999998</v>
      </c>
      <c r="I246" s="86">
        <v>340066.92</v>
      </c>
      <c r="J246" s="135">
        <f>SUM(E246:I246)</f>
        <v>1135176.28</v>
      </c>
    </row>
    <row r="247" spans="1:10" s="160" customFormat="1" ht="63">
      <c r="A247" s="177"/>
      <c r="B247" s="44" t="s">
        <v>128</v>
      </c>
      <c r="C247" s="130">
        <v>120490</v>
      </c>
      <c r="D247" s="133">
        <f>SUM(E247:I247)</f>
        <v>120490</v>
      </c>
      <c r="E247" s="130">
        <v>21270</v>
      </c>
      <c r="F247" s="130">
        <v>25030</v>
      </c>
      <c r="G247" s="130">
        <v>25850</v>
      </c>
      <c r="H247" s="130">
        <v>26540</v>
      </c>
      <c r="I247" s="130">
        <v>21800</v>
      </c>
      <c r="J247" s="159"/>
    </row>
    <row r="248" spans="1:10">
      <c r="A248" s="177"/>
      <c r="B248" s="45" t="s">
        <v>12</v>
      </c>
      <c r="C248" s="145"/>
      <c r="D248" s="86"/>
      <c r="E248" s="145"/>
      <c r="F248" s="145"/>
      <c r="G248" s="145"/>
      <c r="H248" s="145"/>
      <c r="I248" s="145"/>
      <c r="J248" s="134"/>
    </row>
    <row r="249" spans="1:10">
      <c r="A249" s="177"/>
      <c r="B249" s="45" t="s">
        <v>14</v>
      </c>
      <c r="C249" s="145">
        <v>120490</v>
      </c>
      <c r="D249" s="86">
        <f>SUM(E249:I249)</f>
        <v>120490</v>
      </c>
      <c r="E249" s="145">
        <v>21270</v>
      </c>
      <c r="F249" s="145">
        <v>25030</v>
      </c>
      <c r="G249" s="145">
        <v>25850</v>
      </c>
      <c r="H249" s="145">
        <v>26540</v>
      </c>
      <c r="I249" s="145">
        <v>21800</v>
      </c>
      <c r="J249" s="134"/>
    </row>
    <row r="250" spans="1:10" ht="31.5">
      <c r="A250" s="177"/>
      <c r="B250" s="44" t="s">
        <v>33</v>
      </c>
      <c r="C250" s="145"/>
      <c r="D250" s="86"/>
      <c r="E250" s="145"/>
      <c r="F250" s="145"/>
      <c r="G250" s="145"/>
      <c r="H250" s="145"/>
      <c r="I250" s="145"/>
      <c r="J250" s="134"/>
    </row>
    <row r="251" spans="1:10" ht="47.25">
      <c r="A251" s="68">
        <v>1</v>
      </c>
      <c r="B251" s="161" t="s">
        <v>157</v>
      </c>
      <c r="C251" s="145">
        <v>261338.15</v>
      </c>
      <c r="D251" s="86">
        <f>SUM(E251:G251)</f>
        <v>261338.15</v>
      </c>
      <c r="E251" s="145">
        <v>26770</v>
      </c>
      <c r="F251" s="145">
        <v>33168.1</v>
      </c>
      <c r="G251" s="145">
        <v>201400.05</v>
      </c>
      <c r="H251" s="130"/>
      <c r="I251" s="130"/>
      <c r="J251" s="134"/>
    </row>
    <row r="252" spans="1:10">
      <c r="A252" s="68"/>
      <c r="B252" s="45" t="s">
        <v>12</v>
      </c>
      <c r="C252" s="145"/>
      <c r="D252" s="86"/>
      <c r="E252" s="145"/>
      <c r="F252" s="145"/>
      <c r="G252" s="145"/>
      <c r="H252" s="145"/>
      <c r="I252" s="145"/>
      <c r="J252" s="134"/>
    </row>
    <row r="253" spans="1:10">
      <c r="A253" s="68"/>
      <c r="B253" s="45" t="s">
        <v>13</v>
      </c>
      <c r="C253" s="145">
        <v>261338.15</v>
      </c>
      <c r="D253" s="86">
        <f>SUM(E253:G253)</f>
        <v>261338.15</v>
      </c>
      <c r="E253" s="145">
        <v>26770</v>
      </c>
      <c r="F253" s="145">
        <v>33168.1</v>
      </c>
      <c r="G253" s="145">
        <v>201400.05</v>
      </c>
      <c r="H253" s="145"/>
      <c r="I253" s="145"/>
      <c r="J253" s="134"/>
    </row>
    <row r="254" spans="1:10" ht="45" customHeight="1">
      <c r="A254" s="68">
        <v>2</v>
      </c>
      <c r="B254" s="161" t="s">
        <v>158</v>
      </c>
      <c r="C254" s="86">
        <f>SUM(C256:C257)</f>
        <v>209211.04</v>
      </c>
      <c r="D254" s="86">
        <f>E254+F254+G254+H254+I254</f>
        <v>191829.30000000002</v>
      </c>
      <c r="E254" s="145">
        <f>SUM(E256:E257)</f>
        <v>103474.04000000001</v>
      </c>
      <c r="F254" s="145">
        <f>SUM(F256:F257)</f>
        <v>88355.260000000009</v>
      </c>
      <c r="G254" s="145"/>
      <c r="H254" s="145"/>
      <c r="I254" s="145"/>
      <c r="J254" s="134"/>
    </row>
    <row r="255" spans="1:10">
      <c r="A255" s="68"/>
      <c r="B255" s="45" t="s">
        <v>12</v>
      </c>
      <c r="C255" s="145"/>
      <c r="D255" s="86"/>
      <c r="E255" s="145"/>
      <c r="F255" s="145"/>
      <c r="G255" s="145"/>
      <c r="H255" s="145"/>
      <c r="I255" s="145"/>
      <c r="J255" s="134"/>
    </row>
    <row r="256" spans="1:10">
      <c r="A256" s="68"/>
      <c r="B256" s="45" t="s">
        <v>13</v>
      </c>
      <c r="C256" s="145">
        <v>135955.97</v>
      </c>
      <c r="D256" s="86">
        <f>E256+F256+G256+H256+I256</f>
        <v>118574.23000000001</v>
      </c>
      <c r="E256" s="145">
        <v>71718.97</v>
      </c>
      <c r="F256" s="145">
        <v>46855.26</v>
      </c>
      <c r="G256" s="145"/>
      <c r="H256" s="145"/>
      <c r="I256" s="145"/>
      <c r="J256" s="134"/>
    </row>
    <row r="257" spans="1:10">
      <c r="A257" s="68"/>
      <c r="B257" s="146" t="s">
        <v>17</v>
      </c>
      <c r="C257" s="145">
        <v>73255.070000000007</v>
      </c>
      <c r="D257" s="86">
        <f>E257+F257+G257+H257+I257</f>
        <v>73255.070000000007</v>
      </c>
      <c r="E257" s="145">
        <v>31755.07</v>
      </c>
      <c r="F257" s="145">
        <v>41500</v>
      </c>
      <c r="G257" s="145"/>
      <c r="H257" s="145"/>
      <c r="I257" s="145"/>
      <c r="J257" s="134"/>
    </row>
    <row r="258" spans="1:10" ht="63" customHeight="1">
      <c r="A258" s="68">
        <v>3</v>
      </c>
      <c r="B258" s="146" t="s">
        <v>29</v>
      </c>
      <c r="C258" s="145">
        <v>7950</v>
      </c>
      <c r="D258" s="86">
        <f>E258+F258+G258+H258+I258</f>
        <v>5450</v>
      </c>
      <c r="E258" s="145">
        <v>2650</v>
      </c>
      <c r="F258" s="145">
        <v>2800</v>
      </c>
      <c r="G258" s="145"/>
      <c r="H258" s="145"/>
      <c r="I258" s="145"/>
      <c r="J258" s="134"/>
    </row>
    <row r="259" spans="1:10">
      <c r="A259" s="68"/>
      <c r="B259" s="45" t="s">
        <v>12</v>
      </c>
      <c r="C259" s="145"/>
      <c r="D259" s="86"/>
      <c r="E259" s="145"/>
      <c r="F259" s="145"/>
      <c r="G259" s="145"/>
      <c r="H259" s="145"/>
      <c r="I259" s="145"/>
      <c r="J259" s="134"/>
    </row>
    <row r="260" spans="1:10">
      <c r="A260" s="68"/>
      <c r="B260" s="45" t="s">
        <v>13</v>
      </c>
      <c r="C260" s="145">
        <v>7950</v>
      </c>
      <c r="D260" s="86">
        <f>E260+F260+G260+H260+I260</f>
        <v>5450</v>
      </c>
      <c r="E260" s="145">
        <v>2650</v>
      </c>
      <c r="F260" s="145">
        <v>2800</v>
      </c>
      <c r="G260" s="145"/>
      <c r="H260" s="145"/>
      <c r="I260" s="145"/>
      <c r="J260" s="134"/>
    </row>
    <row r="261" spans="1:10" ht="46.5" customHeight="1">
      <c r="A261" s="68">
        <v>4</v>
      </c>
      <c r="B261" s="161" t="s">
        <v>159</v>
      </c>
      <c r="C261" s="145">
        <v>37389.599999999999</v>
      </c>
      <c r="D261" s="86">
        <f>E261+F261+G261+H261+I261</f>
        <v>37389.599999999999</v>
      </c>
      <c r="E261" s="145">
        <v>37389.599999999999</v>
      </c>
      <c r="F261" s="145"/>
      <c r="G261" s="145"/>
      <c r="H261" s="145"/>
      <c r="I261" s="145"/>
      <c r="J261" s="150"/>
    </row>
    <row r="262" spans="1:10">
      <c r="A262" s="68"/>
      <c r="B262" s="45" t="s">
        <v>12</v>
      </c>
      <c r="C262" s="145"/>
      <c r="D262" s="86"/>
      <c r="E262" s="130"/>
      <c r="F262" s="145"/>
      <c r="G262" s="145"/>
      <c r="H262" s="145"/>
      <c r="I262" s="145"/>
      <c r="J262" s="134"/>
    </row>
    <row r="263" spans="1:10">
      <c r="A263" s="68"/>
      <c r="B263" s="45" t="s">
        <v>13</v>
      </c>
      <c r="C263" s="145">
        <v>37389.599999999999</v>
      </c>
      <c r="D263" s="86">
        <f>E263+F263+G263+H263+I263</f>
        <v>37389.599999999999</v>
      </c>
      <c r="E263" s="145">
        <v>37389.599999999999</v>
      </c>
      <c r="F263" s="145"/>
      <c r="G263" s="145"/>
      <c r="H263" s="145"/>
      <c r="I263" s="145"/>
      <c r="J263" s="134"/>
    </row>
    <row r="264" spans="1:10" ht="47.25">
      <c r="A264" s="68">
        <v>5</v>
      </c>
      <c r="B264" s="161" t="s">
        <v>160</v>
      </c>
      <c r="C264" s="145">
        <v>2284.35</v>
      </c>
      <c r="D264" s="86">
        <f>E264+F264+G264+H264+I264</f>
        <v>2284.35</v>
      </c>
      <c r="E264" s="145">
        <v>482.83</v>
      </c>
      <c r="F264" s="145">
        <v>710.67</v>
      </c>
      <c r="G264" s="145">
        <v>1090.8499999999999</v>
      </c>
      <c r="H264" s="145"/>
      <c r="I264" s="145"/>
      <c r="J264" s="134"/>
    </row>
    <row r="265" spans="1:10">
      <c r="A265" s="68"/>
      <c r="B265" s="45" t="s">
        <v>12</v>
      </c>
      <c r="C265" s="145"/>
      <c r="D265" s="86"/>
      <c r="E265" s="145"/>
      <c r="F265" s="145"/>
      <c r="G265" s="145"/>
      <c r="H265" s="145"/>
      <c r="I265" s="145"/>
      <c r="J265" s="134"/>
    </row>
    <row r="266" spans="1:10" ht="19.5" customHeight="1">
      <c r="A266" s="68"/>
      <c r="B266" s="45" t="s">
        <v>13</v>
      </c>
      <c r="C266" s="145">
        <v>2284.35</v>
      </c>
      <c r="D266" s="86">
        <f>E266+F266+G266+H266+I266</f>
        <v>2284.35</v>
      </c>
      <c r="E266" s="145">
        <v>482.83</v>
      </c>
      <c r="F266" s="145">
        <v>710.67</v>
      </c>
      <c r="G266" s="145">
        <v>1090.8499999999999</v>
      </c>
      <c r="H266" s="145"/>
      <c r="I266" s="145"/>
      <c r="J266" s="134"/>
    </row>
    <row r="267" spans="1:10" ht="61.5" customHeight="1">
      <c r="A267" s="68">
        <v>6</v>
      </c>
      <c r="B267" s="45" t="s">
        <v>41</v>
      </c>
      <c r="C267" s="145">
        <v>3229</v>
      </c>
      <c r="D267" s="86">
        <f>SUM(E267:G267)</f>
        <v>3229</v>
      </c>
      <c r="E267" s="145">
        <v>833</v>
      </c>
      <c r="F267" s="145">
        <v>1646</v>
      </c>
      <c r="G267" s="145">
        <v>750</v>
      </c>
      <c r="H267" s="145"/>
      <c r="I267" s="145"/>
      <c r="J267" s="134"/>
    </row>
    <row r="268" spans="1:10" ht="20.25" customHeight="1">
      <c r="A268" s="68"/>
      <c r="B268" s="45" t="s">
        <v>12</v>
      </c>
      <c r="C268" s="145"/>
      <c r="D268" s="86"/>
      <c r="E268" s="145"/>
      <c r="F268" s="145"/>
      <c r="G268" s="145"/>
      <c r="H268" s="145"/>
      <c r="I268" s="145"/>
      <c r="J268" s="134"/>
    </row>
    <row r="269" spans="1:10" ht="20.25" customHeight="1">
      <c r="A269" s="68"/>
      <c r="B269" s="45" t="s">
        <v>13</v>
      </c>
      <c r="C269" s="145">
        <v>3229</v>
      </c>
      <c r="D269" s="86">
        <f>SUM(E269:G269)</f>
        <v>3229</v>
      </c>
      <c r="E269" s="145">
        <v>833</v>
      </c>
      <c r="F269" s="145">
        <v>1646</v>
      </c>
      <c r="G269" s="145">
        <v>750</v>
      </c>
      <c r="H269" s="145"/>
      <c r="I269" s="145"/>
      <c r="J269" s="134"/>
    </row>
    <row r="270" spans="1:10" ht="47.25" customHeight="1">
      <c r="A270" s="68">
        <v>7</v>
      </c>
      <c r="B270" s="45" t="s">
        <v>66</v>
      </c>
      <c r="C270" s="145">
        <f>SUM(F270:H270)</f>
        <v>210754.5</v>
      </c>
      <c r="D270" s="86">
        <f>SUM(E270+F270+G270+H270+I270)</f>
        <v>210754.5</v>
      </c>
      <c r="E270" s="145"/>
      <c r="F270" s="145">
        <v>134322.1</v>
      </c>
      <c r="G270" s="145">
        <v>59553</v>
      </c>
      <c r="H270" s="145">
        <v>16879.400000000001</v>
      </c>
      <c r="I270" s="145"/>
      <c r="J270" s="134"/>
    </row>
    <row r="271" spans="1:10">
      <c r="A271" s="68"/>
      <c r="B271" s="45" t="s">
        <v>12</v>
      </c>
      <c r="C271" s="145"/>
      <c r="D271" s="86"/>
      <c r="E271" s="145"/>
      <c r="F271" s="145"/>
      <c r="G271" s="145"/>
      <c r="H271" s="145"/>
      <c r="I271" s="145"/>
      <c r="J271" s="134"/>
    </row>
    <row r="272" spans="1:10">
      <c r="A272" s="68"/>
      <c r="B272" s="45" t="s">
        <v>13</v>
      </c>
      <c r="C272" s="145">
        <f>SUM(F272:H272)</f>
        <v>210754.5</v>
      </c>
      <c r="D272" s="86">
        <f>SUM(E272+F272+G272+H272+I272)</f>
        <v>210754.5</v>
      </c>
      <c r="E272" s="145"/>
      <c r="F272" s="145">
        <v>134322.1</v>
      </c>
      <c r="G272" s="145">
        <v>59553</v>
      </c>
      <c r="H272" s="145">
        <v>16879.400000000001</v>
      </c>
      <c r="I272" s="145"/>
      <c r="J272" s="134"/>
    </row>
    <row r="273" spans="1:10" ht="63">
      <c r="A273" s="68">
        <v>8</v>
      </c>
      <c r="B273" s="45" t="s">
        <v>67</v>
      </c>
      <c r="C273" s="145">
        <f>SUM(F273:I273)</f>
        <v>2907414.16</v>
      </c>
      <c r="D273" s="86">
        <f>SUM(F273:I273)</f>
        <v>2907414.16</v>
      </c>
      <c r="E273" s="145"/>
      <c r="F273" s="145"/>
      <c r="G273" s="145">
        <f>SUM(G275:G276)</f>
        <v>1347706.09</v>
      </c>
      <c r="H273" s="145">
        <f>SUM(H275:H276)</f>
        <v>1559708.0699999998</v>
      </c>
      <c r="I273" s="145"/>
      <c r="J273" s="134"/>
    </row>
    <row r="274" spans="1:10">
      <c r="A274" s="68"/>
      <c r="B274" s="45" t="s">
        <v>12</v>
      </c>
      <c r="C274" s="145"/>
      <c r="D274" s="86"/>
      <c r="E274" s="145"/>
      <c r="F274" s="145"/>
      <c r="G274" s="145"/>
      <c r="H274" s="145"/>
      <c r="I274" s="145"/>
      <c r="J274" s="134"/>
    </row>
    <row r="275" spans="1:10">
      <c r="A275" s="68"/>
      <c r="B275" s="45" t="s">
        <v>13</v>
      </c>
      <c r="C275" s="145">
        <f>SUM(G275:I275)</f>
        <v>1308899.8599999999</v>
      </c>
      <c r="D275" s="86">
        <f>SUM(G275:I275)</f>
        <v>1308899.8599999999</v>
      </c>
      <c r="E275" s="145"/>
      <c r="F275" s="145"/>
      <c r="G275" s="145">
        <v>710906.79</v>
      </c>
      <c r="H275" s="145">
        <v>597993.06999999995</v>
      </c>
      <c r="I275" s="145"/>
      <c r="J275" s="134"/>
    </row>
    <row r="276" spans="1:10">
      <c r="A276" s="68"/>
      <c r="B276" s="45" t="s">
        <v>17</v>
      </c>
      <c r="C276" s="145">
        <f>SUM(G276:I276)</f>
        <v>1598514.3</v>
      </c>
      <c r="D276" s="86">
        <f>SUM(G276:I276)</f>
        <v>1598514.3</v>
      </c>
      <c r="E276" s="145"/>
      <c r="F276" s="145"/>
      <c r="G276" s="145">
        <v>636799.30000000005</v>
      </c>
      <c r="H276" s="145">
        <v>961715</v>
      </c>
      <c r="I276" s="145"/>
      <c r="J276" s="134"/>
    </row>
    <row r="277" spans="1:10" ht="63">
      <c r="A277" s="68">
        <v>9</v>
      </c>
      <c r="B277" s="45" t="s">
        <v>68</v>
      </c>
      <c r="C277" s="145">
        <v>7337.67</v>
      </c>
      <c r="D277" s="86">
        <f>SUM(E277:I277)</f>
        <v>7337.67</v>
      </c>
      <c r="E277" s="145"/>
      <c r="F277" s="145"/>
      <c r="G277" s="145">
        <v>3093.67</v>
      </c>
      <c r="H277" s="145">
        <v>4244</v>
      </c>
      <c r="I277" s="145"/>
      <c r="J277" s="134"/>
    </row>
    <row r="278" spans="1:10">
      <c r="A278" s="68"/>
      <c r="B278" s="45" t="s">
        <v>12</v>
      </c>
      <c r="C278" s="145"/>
      <c r="D278" s="86"/>
      <c r="E278" s="145"/>
      <c r="F278" s="145"/>
      <c r="G278" s="145"/>
      <c r="H278" s="145"/>
      <c r="I278" s="145"/>
      <c r="J278" s="134"/>
    </row>
    <row r="279" spans="1:10">
      <c r="A279" s="68"/>
      <c r="B279" s="45" t="s">
        <v>13</v>
      </c>
      <c r="C279" s="145">
        <v>7337.67</v>
      </c>
      <c r="D279" s="86">
        <f>SUM(E279:I279)</f>
        <v>7337.67</v>
      </c>
      <c r="E279" s="145"/>
      <c r="F279" s="145"/>
      <c r="G279" s="145">
        <v>3093.67</v>
      </c>
      <c r="H279" s="145">
        <v>4244</v>
      </c>
      <c r="I279" s="145"/>
      <c r="J279" s="134"/>
    </row>
    <row r="280" spans="1:10" ht="60" customHeight="1">
      <c r="A280" s="68">
        <v>10</v>
      </c>
      <c r="B280" s="146" t="s">
        <v>58</v>
      </c>
      <c r="C280" s="86">
        <f>SUM(C282:C285)</f>
        <v>217996.13999999998</v>
      </c>
      <c r="D280" s="86">
        <f>SUM(D282:D285)</f>
        <v>217996.13999999998</v>
      </c>
      <c r="E280" s="86"/>
      <c r="F280" s="86"/>
      <c r="G280" s="86">
        <f>SUM(G282:G285)</f>
        <v>217996.13999999998</v>
      </c>
      <c r="H280" s="145"/>
      <c r="I280" s="145"/>
      <c r="J280" s="134"/>
    </row>
    <row r="281" spans="1:10" ht="15.2" customHeight="1">
      <c r="A281" s="68"/>
      <c r="B281" s="146" t="s">
        <v>54</v>
      </c>
      <c r="C281" s="86"/>
      <c r="D281" s="86"/>
      <c r="E281" s="86"/>
      <c r="F281" s="86"/>
      <c r="G281" s="86"/>
      <c r="H281" s="145"/>
      <c r="I281" s="145"/>
      <c r="J281" s="134"/>
    </row>
    <row r="282" spans="1:10" ht="15.2" customHeight="1">
      <c r="A282" s="68"/>
      <c r="B282" s="146" t="s">
        <v>13</v>
      </c>
      <c r="C282" s="86">
        <v>84358.65</v>
      </c>
      <c r="D282" s="86">
        <f>SUM(E282:G282)</f>
        <v>84358.65</v>
      </c>
      <c r="E282" s="86"/>
      <c r="F282" s="86"/>
      <c r="G282" s="86">
        <v>84358.65</v>
      </c>
      <c r="H282" s="145"/>
      <c r="I282" s="145"/>
      <c r="J282" s="134"/>
    </row>
    <row r="283" spans="1:10" ht="15.2" customHeight="1">
      <c r="A283" s="68"/>
      <c r="B283" s="146" t="s">
        <v>17</v>
      </c>
      <c r="C283" s="86">
        <v>71958.649999999994</v>
      </c>
      <c r="D283" s="86">
        <v>71958.649999999994</v>
      </c>
      <c r="E283" s="86"/>
      <c r="F283" s="86"/>
      <c r="G283" s="86">
        <v>71958.649999999994</v>
      </c>
      <c r="H283" s="145"/>
      <c r="I283" s="145"/>
      <c r="J283" s="134"/>
    </row>
    <row r="284" spans="1:10" ht="15.2" customHeight="1">
      <c r="A284" s="68"/>
      <c r="B284" s="146" t="s">
        <v>56</v>
      </c>
      <c r="C284" s="86"/>
      <c r="D284" s="86"/>
      <c r="E284" s="86"/>
      <c r="F284" s="86"/>
      <c r="G284" s="86"/>
      <c r="H284" s="145"/>
      <c r="I284" s="145"/>
      <c r="J284" s="134"/>
    </row>
    <row r="285" spans="1:10" ht="15.2" customHeight="1">
      <c r="A285" s="68"/>
      <c r="B285" s="146" t="s">
        <v>14</v>
      </c>
      <c r="C285" s="86">
        <v>61678.84</v>
      </c>
      <c r="D285" s="86">
        <v>61678.84</v>
      </c>
      <c r="E285" s="86"/>
      <c r="F285" s="86"/>
      <c r="G285" s="86">
        <v>61678.84</v>
      </c>
      <c r="H285" s="145"/>
      <c r="I285" s="145"/>
      <c r="J285" s="134"/>
    </row>
    <row r="286" spans="1:10" ht="76.5" customHeight="1">
      <c r="A286" s="68">
        <v>11</v>
      </c>
      <c r="B286" s="146" t="s">
        <v>86</v>
      </c>
      <c r="C286" s="86">
        <f>C288+C289</f>
        <v>8550</v>
      </c>
      <c r="D286" s="86">
        <v>8550</v>
      </c>
      <c r="E286" s="86"/>
      <c r="F286" s="86">
        <v>8550</v>
      </c>
      <c r="G286" s="86"/>
      <c r="H286" s="145"/>
      <c r="I286" s="145"/>
      <c r="J286" s="134"/>
    </row>
    <row r="287" spans="1:10" ht="15.2" customHeight="1">
      <c r="A287" s="68"/>
      <c r="B287" s="146" t="s">
        <v>54</v>
      </c>
      <c r="C287" s="86"/>
      <c r="D287" s="86"/>
      <c r="E287" s="86"/>
      <c r="F287" s="86"/>
      <c r="G287" s="86"/>
      <c r="H287" s="145"/>
      <c r="I287" s="145"/>
      <c r="J287" s="134"/>
    </row>
    <row r="288" spans="1:10" ht="15.2" customHeight="1">
      <c r="A288" s="68"/>
      <c r="B288" s="146" t="s">
        <v>13</v>
      </c>
      <c r="C288" s="86">
        <v>4275</v>
      </c>
      <c r="D288" s="86">
        <v>4275</v>
      </c>
      <c r="E288" s="86"/>
      <c r="F288" s="86">
        <v>4300</v>
      </c>
      <c r="G288" s="86"/>
      <c r="H288" s="145"/>
      <c r="I288" s="145"/>
      <c r="J288" s="134"/>
    </row>
    <row r="289" spans="1:10" ht="15.2" customHeight="1">
      <c r="A289" s="68"/>
      <c r="B289" s="146" t="s">
        <v>14</v>
      </c>
      <c r="C289" s="86">
        <v>4275</v>
      </c>
      <c r="D289" s="86">
        <v>4275</v>
      </c>
      <c r="E289" s="86"/>
      <c r="F289" s="86">
        <v>4250</v>
      </c>
      <c r="G289" s="86"/>
      <c r="H289" s="145"/>
      <c r="I289" s="145"/>
      <c r="J289" s="134"/>
    </row>
    <row r="290" spans="1:10" ht="60.75" customHeight="1">
      <c r="A290" s="68">
        <v>12</v>
      </c>
      <c r="B290" s="59" t="s">
        <v>161</v>
      </c>
      <c r="C290" s="86">
        <v>25000</v>
      </c>
      <c r="D290" s="145">
        <v>25000</v>
      </c>
      <c r="E290" s="145">
        <v>25000</v>
      </c>
      <c r="F290" s="86"/>
      <c r="G290" s="86"/>
      <c r="H290" s="145"/>
      <c r="I290" s="145"/>
      <c r="J290" s="134"/>
    </row>
    <row r="291" spans="1:10" ht="15.2" customHeight="1">
      <c r="A291" s="68"/>
      <c r="B291" s="59" t="s">
        <v>12</v>
      </c>
      <c r="C291" s="145"/>
      <c r="D291" s="145"/>
      <c r="E291" s="145"/>
      <c r="F291" s="86"/>
      <c r="G291" s="86"/>
      <c r="H291" s="145"/>
      <c r="I291" s="145"/>
      <c r="J291" s="134"/>
    </row>
    <row r="292" spans="1:10" ht="15.2" customHeight="1">
      <c r="A292" s="68"/>
      <c r="B292" s="59" t="s">
        <v>13</v>
      </c>
      <c r="C292" s="145">
        <v>3255</v>
      </c>
      <c r="D292" s="145">
        <v>3255</v>
      </c>
      <c r="E292" s="145">
        <v>3255</v>
      </c>
      <c r="F292" s="86"/>
      <c r="G292" s="86"/>
      <c r="H292" s="145"/>
      <c r="I292" s="145"/>
      <c r="J292" s="134"/>
    </row>
    <row r="293" spans="1:10" ht="15.2" customHeight="1">
      <c r="A293" s="68"/>
      <c r="B293" s="59" t="s">
        <v>17</v>
      </c>
      <c r="C293" s="145">
        <v>3255</v>
      </c>
      <c r="D293" s="145">
        <v>3255</v>
      </c>
      <c r="E293" s="145">
        <v>3255</v>
      </c>
      <c r="F293" s="86"/>
      <c r="G293" s="86"/>
      <c r="H293" s="145"/>
      <c r="I293" s="145"/>
      <c r="J293" s="134"/>
    </row>
    <row r="294" spans="1:10" ht="15.2" customHeight="1">
      <c r="A294" s="68"/>
      <c r="B294" s="59" t="s">
        <v>14</v>
      </c>
      <c r="C294" s="145">
        <v>18490</v>
      </c>
      <c r="D294" s="145">
        <v>18490</v>
      </c>
      <c r="E294" s="145">
        <v>18490</v>
      </c>
      <c r="F294" s="86"/>
      <c r="G294" s="86"/>
      <c r="H294" s="145"/>
      <c r="I294" s="145"/>
      <c r="J294" s="134"/>
    </row>
    <row r="295" spans="1:10" ht="60.75" customHeight="1">
      <c r="A295" s="68">
        <v>13</v>
      </c>
      <c r="B295" s="146" t="s">
        <v>90</v>
      </c>
      <c r="C295" s="86">
        <v>217568.71</v>
      </c>
      <c r="D295" s="86">
        <f>H295+I295</f>
        <v>217568.71</v>
      </c>
      <c r="E295" s="86"/>
      <c r="F295" s="86"/>
      <c r="G295" s="86"/>
      <c r="H295" s="145">
        <v>217568.71</v>
      </c>
      <c r="I295" s="145"/>
      <c r="J295" s="134"/>
    </row>
    <row r="296" spans="1:10" ht="15.2" customHeight="1">
      <c r="A296" s="68"/>
      <c r="B296" s="146" t="s">
        <v>54</v>
      </c>
      <c r="C296" s="86"/>
      <c r="D296" s="86"/>
      <c r="E296" s="86"/>
      <c r="F296" s="86"/>
      <c r="G296" s="86"/>
      <c r="H296" s="145"/>
      <c r="I296" s="145"/>
      <c r="J296" s="134"/>
    </row>
    <row r="297" spans="1:10" ht="14.25" customHeight="1">
      <c r="A297" s="68"/>
      <c r="B297" s="146" t="s">
        <v>13</v>
      </c>
      <c r="C297" s="86">
        <v>217568.71</v>
      </c>
      <c r="D297" s="86">
        <f>H297+I297</f>
        <v>217568.71</v>
      </c>
      <c r="E297" s="86"/>
      <c r="F297" s="86"/>
      <c r="G297" s="86"/>
      <c r="H297" s="145">
        <v>217568.71</v>
      </c>
      <c r="I297" s="145"/>
      <c r="J297" s="134"/>
    </row>
    <row r="298" spans="1:10">
      <c r="A298" s="68"/>
      <c r="B298" s="146"/>
      <c r="C298" s="86"/>
      <c r="D298" s="86"/>
      <c r="E298" s="86"/>
      <c r="F298" s="86"/>
      <c r="G298" s="86"/>
      <c r="H298" s="145"/>
      <c r="I298" s="145"/>
      <c r="J298" s="134"/>
    </row>
    <row r="299" spans="1:10">
      <c r="A299" s="68"/>
      <c r="B299" s="131" t="s">
        <v>30</v>
      </c>
      <c r="C299" s="133">
        <f>SUM(C301+C302+C303)</f>
        <v>4116023.3199999994</v>
      </c>
      <c r="D299" s="133">
        <f t="shared" ref="D299:I299" si="7">SUM(D301+D302+D303)</f>
        <v>4096141.5799999996</v>
      </c>
      <c r="E299" s="133">
        <f t="shared" si="7"/>
        <v>196599.47</v>
      </c>
      <c r="F299" s="133">
        <f t="shared" si="7"/>
        <v>269552.13</v>
      </c>
      <c r="G299" s="133">
        <f t="shared" si="7"/>
        <v>1831589.8</v>
      </c>
      <c r="H299" s="133">
        <f t="shared" si="7"/>
        <v>1798400.18</v>
      </c>
      <c r="I299" s="133">
        <f t="shared" si="7"/>
        <v>0</v>
      </c>
      <c r="J299" s="134"/>
    </row>
    <row r="300" spans="1:10">
      <c r="A300" s="68"/>
      <c r="B300" s="45" t="s">
        <v>12</v>
      </c>
      <c r="C300" s="153">
        <f>SUM(C251+C254+C258+C261+C264+C267+C270+C273+C277+C280+C286+C290+C295)</f>
        <v>4116023.32</v>
      </c>
      <c r="D300" s="153">
        <f>SUM(D251+D254+D258+D261+D264+D267+D270+D273+D277+D280+D286+D290+D295)</f>
        <v>4096141.58</v>
      </c>
      <c r="E300" s="153">
        <f t="shared" ref="E300:I300" si="8">SUM(E251+E254+E258+E261+E264+E267+E270+E273+E277+E280+E286+E290+E295)</f>
        <v>196599.47</v>
      </c>
      <c r="F300" s="153">
        <f t="shared" si="8"/>
        <v>269552.13</v>
      </c>
      <c r="G300" s="153">
        <f t="shared" si="8"/>
        <v>1831589.8</v>
      </c>
      <c r="H300" s="153">
        <f t="shared" si="8"/>
        <v>1798400.1799999997</v>
      </c>
      <c r="I300" s="153">
        <f t="shared" si="8"/>
        <v>0</v>
      </c>
      <c r="J300" s="135">
        <f>SUM(J301:J303)</f>
        <v>4096141.5799999996</v>
      </c>
    </row>
    <row r="301" spans="1:10">
      <c r="A301" s="68"/>
      <c r="B301" s="45" t="s">
        <v>13</v>
      </c>
      <c r="C301" s="86">
        <f>SUM(C253+C256+C260+C263+C266+C269+C272+C275+C279+C282+C292+C297+C288)</f>
        <v>2284596.4599999995</v>
      </c>
      <c r="D301" s="86">
        <f>SUM(D253+D256+D260+D263+D266+D269+D272+D275+D279+D282+D292+D297+D288)</f>
        <v>2264714.7199999997</v>
      </c>
      <c r="E301" s="86">
        <f t="shared" ref="E301:I301" si="9">SUM(E253+E256+E260+E263+E266+E269+E272+E275+E279+E282+E292+E297+E288)</f>
        <v>143099.4</v>
      </c>
      <c r="F301" s="86">
        <f t="shared" si="9"/>
        <v>223802.13</v>
      </c>
      <c r="G301" s="86">
        <f t="shared" si="9"/>
        <v>1061153.01</v>
      </c>
      <c r="H301" s="86">
        <f t="shared" si="9"/>
        <v>836685.17999999993</v>
      </c>
      <c r="I301" s="86">
        <f t="shared" si="9"/>
        <v>0</v>
      </c>
      <c r="J301" s="135">
        <f>SUM(E301:I301)</f>
        <v>2264739.7199999997</v>
      </c>
    </row>
    <row r="302" spans="1:10">
      <c r="A302" s="68"/>
      <c r="B302" s="146" t="s">
        <v>17</v>
      </c>
      <c r="C302" s="86">
        <f>SUM(C257+C276+C283+C293)</f>
        <v>1746983.02</v>
      </c>
      <c r="D302" s="86">
        <f>SUM(D257+D276+D283+D293)</f>
        <v>1746983.02</v>
      </c>
      <c r="E302" s="86">
        <f t="shared" ref="E302:I302" si="10">SUM(E257+E276+E283+E293)</f>
        <v>35010.07</v>
      </c>
      <c r="F302" s="86">
        <f t="shared" si="10"/>
        <v>41500</v>
      </c>
      <c r="G302" s="86">
        <f t="shared" si="10"/>
        <v>708757.95000000007</v>
      </c>
      <c r="H302" s="86">
        <f t="shared" si="10"/>
        <v>961715</v>
      </c>
      <c r="I302" s="86">
        <f t="shared" si="10"/>
        <v>0</v>
      </c>
      <c r="J302" s="135">
        <f>SUM(E302:I302)</f>
        <v>1746983.02</v>
      </c>
    </row>
    <row r="303" spans="1:10">
      <c r="A303" s="68"/>
      <c r="B303" s="45" t="s">
        <v>14</v>
      </c>
      <c r="C303" s="86">
        <f>SUM(C285+C289+C294)</f>
        <v>84443.839999999997</v>
      </c>
      <c r="D303" s="86">
        <f>SUM(D285+D289+D294)</f>
        <v>84443.839999999997</v>
      </c>
      <c r="E303" s="86">
        <f t="shared" ref="E303:I303" si="11">SUM(E285+E289+E294)</f>
        <v>18490</v>
      </c>
      <c r="F303" s="86">
        <f t="shared" si="11"/>
        <v>4250</v>
      </c>
      <c r="G303" s="86">
        <f t="shared" si="11"/>
        <v>61678.84</v>
      </c>
      <c r="H303" s="86">
        <f t="shared" si="11"/>
        <v>0</v>
      </c>
      <c r="I303" s="86">
        <f t="shared" si="11"/>
        <v>0</v>
      </c>
      <c r="J303" s="135">
        <f>SUM(E303:I303)</f>
        <v>84418.84</v>
      </c>
    </row>
    <row r="304" spans="1:10">
      <c r="A304" s="68"/>
      <c r="B304" s="45"/>
      <c r="C304" s="86"/>
      <c r="D304" s="86"/>
      <c r="E304" s="86"/>
      <c r="F304" s="86"/>
      <c r="G304" s="86"/>
      <c r="H304" s="86"/>
      <c r="I304" s="86"/>
      <c r="J304" s="134"/>
    </row>
    <row r="305" spans="1:10" s="160" customFormat="1">
      <c r="A305" s="68"/>
      <c r="B305" s="131" t="s">
        <v>127</v>
      </c>
      <c r="C305" s="133">
        <f>SUM(C307:C310)</f>
        <v>20596843.399999999</v>
      </c>
      <c r="D305" s="133">
        <f>SUM(E305:I305)</f>
        <v>14435565.15</v>
      </c>
      <c r="E305" s="133">
        <f>SUM(E307:E310)</f>
        <v>1215874.8399999999</v>
      </c>
      <c r="F305" s="133">
        <f>SUM(F307:F310)</f>
        <v>1480098.3900000001</v>
      </c>
      <c r="G305" s="133">
        <f>SUM(G307:G310)</f>
        <v>3713770.01</v>
      </c>
      <c r="H305" s="133">
        <f>SUM(H307:H310)</f>
        <v>3706476.8299999996</v>
      </c>
      <c r="I305" s="133">
        <f>SUM(I307:I310)</f>
        <v>4319345.08</v>
      </c>
      <c r="J305" s="163">
        <f>SUM(E305:I305)</f>
        <v>14435565.15</v>
      </c>
    </row>
    <row r="306" spans="1:10">
      <c r="A306" s="177"/>
      <c r="B306" s="45" t="s">
        <v>12</v>
      </c>
      <c r="C306" s="86"/>
      <c r="D306" s="86"/>
      <c r="E306" s="86"/>
      <c r="F306" s="86"/>
      <c r="G306" s="86"/>
      <c r="H306" s="86"/>
      <c r="I306" s="86"/>
      <c r="J306" s="134"/>
    </row>
    <row r="307" spans="1:10">
      <c r="A307" s="68"/>
      <c r="B307" s="45" t="s">
        <v>13</v>
      </c>
      <c r="C307" s="86">
        <f t="shared" ref="C307:H308" si="12">SUM(C243+C301)</f>
        <v>10903655.1</v>
      </c>
      <c r="D307" s="86">
        <v>7585286.96</v>
      </c>
      <c r="E307" s="86">
        <f t="shared" si="12"/>
        <v>386480.06999999995</v>
      </c>
      <c r="F307" s="86">
        <f t="shared" si="12"/>
        <v>1014404.1900000001</v>
      </c>
      <c r="G307" s="86">
        <f t="shared" si="12"/>
        <v>1983613.92</v>
      </c>
      <c r="H307" s="86">
        <f t="shared" si="12"/>
        <v>2002755.17</v>
      </c>
      <c r="I307" s="86">
        <f>SUM(I243)</f>
        <v>2198033.61</v>
      </c>
      <c r="J307" s="135">
        <f>SUM(E307:I307)</f>
        <v>7585286.959999999</v>
      </c>
    </row>
    <row r="308" spans="1:10">
      <c r="A308" s="68"/>
      <c r="B308" s="146" t="s">
        <v>17</v>
      </c>
      <c r="C308" s="86">
        <f t="shared" si="12"/>
        <v>6780712.3200000003</v>
      </c>
      <c r="D308" s="86">
        <f t="shared" si="12"/>
        <v>4831538.4800000004</v>
      </c>
      <c r="E308" s="86">
        <f t="shared" si="12"/>
        <v>634029.7699999999</v>
      </c>
      <c r="F308" s="86">
        <f t="shared" si="12"/>
        <v>250028.72</v>
      </c>
      <c r="G308" s="86">
        <f t="shared" si="12"/>
        <v>1119067.3400000001</v>
      </c>
      <c r="H308" s="86">
        <v>1308036.8899999999</v>
      </c>
      <c r="I308" s="86">
        <f>SUM(I244)</f>
        <v>1520375.76</v>
      </c>
      <c r="J308" s="135">
        <f>SUM(E308:I308)</f>
        <v>4831538.4799999995</v>
      </c>
    </row>
    <row r="309" spans="1:10">
      <c r="A309" s="68"/>
      <c r="B309" s="45" t="s">
        <v>14</v>
      </c>
      <c r="C309" s="86">
        <v>1622206.81</v>
      </c>
      <c r="D309" s="86">
        <f>SUM(E309:I309)</f>
        <v>883563.43</v>
      </c>
      <c r="E309" s="86">
        <v>195365</v>
      </c>
      <c r="F309" s="86">
        <v>180003.48</v>
      </c>
      <c r="G309" s="86">
        <v>159583.24</v>
      </c>
      <c r="H309" s="86">
        <v>87742.92</v>
      </c>
      <c r="I309" s="86">
        <v>260868.79</v>
      </c>
      <c r="J309" s="135">
        <f>SUM(E309:I309)</f>
        <v>883563.43</v>
      </c>
    </row>
    <row r="310" spans="1:10">
      <c r="A310" s="68"/>
      <c r="B310" s="45" t="s">
        <v>56</v>
      </c>
      <c r="C310" s="86">
        <v>1290269.17</v>
      </c>
      <c r="D310" s="86">
        <f t="shared" ref="D310:H310" si="13">SUM(D246)</f>
        <v>1135176.28</v>
      </c>
      <c r="E310" s="86">
        <f t="shared" si="13"/>
        <v>0</v>
      </c>
      <c r="F310" s="86">
        <f t="shared" si="13"/>
        <v>35662</v>
      </c>
      <c r="G310" s="86">
        <f t="shared" si="13"/>
        <v>451505.51</v>
      </c>
      <c r="H310" s="86">
        <f t="shared" si="13"/>
        <v>307941.84999999998</v>
      </c>
      <c r="I310" s="86">
        <v>340066.92</v>
      </c>
      <c r="J310" s="135">
        <f>SUM(E310:I310)</f>
        <v>1135176.28</v>
      </c>
    </row>
    <row r="311" spans="1:10">
      <c r="A311" s="171"/>
      <c r="J311" s="134"/>
    </row>
    <row r="312" spans="1:10">
      <c r="J312" s="134"/>
    </row>
  </sheetData>
  <mergeCells count="27">
    <mergeCell ref="F119:F120"/>
    <mergeCell ref="G119:G120"/>
    <mergeCell ref="F39:F40"/>
    <mergeCell ref="H119:H120"/>
    <mergeCell ref="I119:I120"/>
    <mergeCell ref="G39:G40"/>
    <mergeCell ref="H39:H40"/>
    <mergeCell ref="I39:I40"/>
    <mergeCell ref="A120:A121"/>
    <mergeCell ref="B119:B120"/>
    <mergeCell ref="C119:C120"/>
    <mergeCell ref="D119:D120"/>
    <mergeCell ref="E119:E120"/>
    <mergeCell ref="A39:A40"/>
    <mergeCell ref="B39:B40"/>
    <mergeCell ref="C39:C40"/>
    <mergeCell ref="D39:D40"/>
    <mergeCell ref="E39:E40"/>
    <mergeCell ref="B2:E2"/>
    <mergeCell ref="B9:I9"/>
    <mergeCell ref="G2:J2"/>
    <mergeCell ref="G3:I3"/>
    <mergeCell ref="A12:A13"/>
    <mergeCell ref="B12:B13"/>
    <mergeCell ref="C12:C13"/>
    <mergeCell ref="D12:D13"/>
    <mergeCell ref="E12:I12"/>
  </mergeCells>
  <phoneticPr fontId="3" type="noConversion"/>
  <pageMargins left="1.1499999999999999" right="0.59055118110236227" top="0.59055118110236227" bottom="0.59055118110236227" header="0.19685039370078741" footer="0"/>
  <pageSetup paperSize="9" scale="87" orientation="landscape" r:id="rId1"/>
  <headerFooter differentFirst="1"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12"/>
  <sheetViews>
    <sheetView tabSelected="1" workbookViewId="0">
      <selection activeCell="J263" sqref="J263"/>
    </sheetView>
  </sheetViews>
  <sheetFormatPr defaultRowHeight="15.75"/>
  <cols>
    <col min="1" max="1" width="5.140625" style="1" customWidth="1"/>
    <col min="2" max="2" width="45.28515625" style="1" customWidth="1"/>
    <col min="3" max="3" width="14.42578125" style="1" customWidth="1"/>
    <col min="4" max="4" width="13.7109375" style="1" customWidth="1"/>
    <col min="5" max="5" width="13.28515625" style="1" customWidth="1"/>
    <col min="6" max="6" width="12.85546875" style="1" customWidth="1"/>
    <col min="7" max="7" width="15" style="1" customWidth="1"/>
    <col min="8" max="8" width="13.42578125" style="1" customWidth="1"/>
    <col min="9" max="9" width="13.85546875" style="1" customWidth="1"/>
    <col min="10" max="10" width="14.140625" style="1" customWidth="1"/>
    <col min="11" max="16384" width="9.140625" style="1"/>
  </cols>
  <sheetData>
    <row r="1" spans="1:9">
      <c r="A1" s="61"/>
      <c r="B1" s="61"/>
      <c r="C1" s="61"/>
      <c r="D1" s="61"/>
      <c r="E1" s="61"/>
      <c r="F1" s="61"/>
      <c r="G1" s="61"/>
      <c r="H1" s="61"/>
      <c r="I1" s="61"/>
    </row>
    <row r="2" spans="1:9">
      <c r="A2" s="2"/>
      <c r="B2" s="17"/>
      <c r="C2" s="2"/>
      <c r="D2" s="2"/>
      <c r="E2" s="2"/>
      <c r="F2" s="2"/>
      <c r="G2" s="2"/>
      <c r="H2" s="2" t="s">
        <v>46</v>
      </c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00" t="s">
        <v>40</v>
      </c>
      <c r="C4" s="201"/>
      <c r="D4" s="201"/>
      <c r="E4" s="201"/>
      <c r="F4" s="201"/>
      <c r="G4" s="201"/>
      <c r="H4" s="201"/>
      <c r="I4" s="201"/>
    </row>
    <row r="5" spans="1:9">
      <c r="A5" s="2"/>
      <c r="B5" s="60"/>
      <c r="C5" s="61"/>
      <c r="D5" s="61"/>
      <c r="E5" s="61"/>
      <c r="F5" s="61"/>
      <c r="G5" s="61"/>
      <c r="H5" s="61"/>
      <c r="I5" s="61"/>
    </row>
    <row r="6" spans="1:9">
      <c r="A6" s="2"/>
      <c r="B6" s="60"/>
      <c r="C6" s="61"/>
      <c r="D6" s="61"/>
      <c r="E6" s="61"/>
      <c r="F6" s="61"/>
      <c r="G6" s="61"/>
      <c r="H6" s="61"/>
      <c r="I6" s="61"/>
    </row>
    <row r="7" spans="1:9">
      <c r="A7" s="202" t="s">
        <v>1</v>
      </c>
      <c r="B7" s="203" t="s">
        <v>0</v>
      </c>
      <c r="C7" s="204" t="s">
        <v>39</v>
      </c>
      <c r="D7" s="204" t="s">
        <v>38</v>
      </c>
      <c r="E7" s="205" t="s">
        <v>2</v>
      </c>
      <c r="F7" s="205"/>
      <c r="G7" s="205"/>
      <c r="H7" s="205"/>
      <c r="I7" s="205"/>
    </row>
    <row r="8" spans="1:9">
      <c r="A8" s="202"/>
      <c r="B8" s="203"/>
      <c r="C8" s="204"/>
      <c r="D8" s="204"/>
      <c r="E8" s="3">
        <v>2011</v>
      </c>
      <c r="F8" s="3">
        <v>2012</v>
      </c>
      <c r="G8" s="3">
        <v>2013</v>
      </c>
      <c r="H8" s="3">
        <v>2014</v>
      </c>
      <c r="I8" s="3">
        <v>2015</v>
      </c>
    </row>
    <row r="9" spans="1:9" ht="47.25">
      <c r="A9" s="4" t="s">
        <v>64</v>
      </c>
      <c r="B9" s="5" t="s">
        <v>32</v>
      </c>
      <c r="C9" s="4"/>
      <c r="D9" s="4"/>
      <c r="E9" s="4"/>
      <c r="F9" s="4"/>
      <c r="G9" s="4"/>
      <c r="H9" s="4"/>
      <c r="I9" s="4"/>
    </row>
    <row r="10" spans="1:9" ht="47.25">
      <c r="A10" s="63">
        <v>1</v>
      </c>
      <c r="B10" s="63" t="s">
        <v>26</v>
      </c>
      <c r="C10" s="70">
        <f>SUM(C12:C15)</f>
        <v>176530</v>
      </c>
      <c r="D10" s="71">
        <f>SUM(D12:D15)</f>
        <v>9280</v>
      </c>
      <c r="E10" s="70">
        <v>9280</v>
      </c>
      <c r="F10" s="72"/>
      <c r="G10" s="72"/>
      <c r="H10" s="72"/>
      <c r="I10" s="72"/>
    </row>
    <row r="11" spans="1:9">
      <c r="A11" s="63"/>
      <c r="B11" s="63" t="s">
        <v>12</v>
      </c>
      <c r="C11" s="70"/>
      <c r="D11" s="71"/>
      <c r="E11" s="70"/>
      <c r="F11" s="72"/>
      <c r="G11" s="72"/>
      <c r="H11" s="72"/>
      <c r="I11" s="72"/>
    </row>
    <row r="12" spans="1:9" s="21" customFormat="1">
      <c r="A12" s="20"/>
      <c r="B12" s="20" t="s">
        <v>13</v>
      </c>
      <c r="C12" s="73">
        <v>45410</v>
      </c>
      <c r="D12" s="74">
        <v>7630</v>
      </c>
      <c r="E12" s="73">
        <v>7630</v>
      </c>
      <c r="F12" s="75"/>
      <c r="G12" s="75"/>
      <c r="H12" s="75"/>
      <c r="I12" s="75"/>
    </row>
    <row r="13" spans="1:9" s="28" customFormat="1">
      <c r="A13" s="27"/>
      <c r="B13" s="27" t="s">
        <v>17</v>
      </c>
      <c r="C13" s="76">
        <v>31120</v>
      </c>
      <c r="D13" s="77"/>
      <c r="E13" s="76"/>
      <c r="F13" s="78"/>
      <c r="G13" s="78"/>
      <c r="H13" s="78"/>
      <c r="I13" s="78"/>
    </row>
    <row r="14" spans="1:9" s="32" customFormat="1">
      <c r="A14" s="31"/>
      <c r="B14" s="31" t="s">
        <v>56</v>
      </c>
      <c r="C14" s="79">
        <v>30140</v>
      </c>
      <c r="D14" s="80"/>
      <c r="E14" s="79"/>
      <c r="F14" s="81"/>
      <c r="G14" s="81"/>
      <c r="H14" s="81"/>
      <c r="I14" s="81"/>
    </row>
    <row r="15" spans="1:9" s="36" customFormat="1">
      <c r="A15" s="35"/>
      <c r="B15" s="35" t="s">
        <v>14</v>
      </c>
      <c r="C15" s="82">
        <v>69860</v>
      </c>
      <c r="D15" s="83">
        <f>E15+F15+G15+H15+I15</f>
        <v>1650</v>
      </c>
      <c r="E15" s="82">
        <v>1650</v>
      </c>
      <c r="F15" s="84"/>
      <c r="G15" s="84"/>
      <c r="H15" s="84"/>
      <c r="I15" s="84"/>
    </row>
    <row r="16" spans="1:9" s="41" customFormat="1" ht="31.5">
      <c r="A16" s="40">
        <v>2</v>
      </c>
      <c r="B16" s="40" t="s">
        <v>72</v>
      </c>
      <c r="C16" s="85">
        <v>771487.77</v>
      </c>
      <c r="D16" s="86">
        <f>SUM(D18:D21)</f>
        <v>17300</v>
      </c>
      <c r="E16" s="85"/>
      <c r="F16" s="87"/>
      <c r="G16" s="85"/>
      <c r="H16" s="85"/>
      <c r="I16" s="85">
        <v>17300</v>
      </c>
    </row>
    <row r="17" spans="1:10">
      <c r="A17" s="63"/>
      <c r="B17" s="63" t="s">
        <v>12</v>
      </c>
      <c r="C17" s="70"/>
      <c r="D17" s="71"/>
      <c r="E17" s="70"/>
      <c r="F17" s="72"/>
      <c r="G17" s="72"/>
      <c r="H17" s="72"/>
      <c r="I17" s="72"/>
    </row>
    <row r="18" spans="1:10" s="21" customFormat="1">
      <c r="A18" s="20"/>
      <c r="B18" s="20" t="s">
        <v>13</v>
      </c>
      <c r="C18" s="73">
        <v>231445.43</v>
      </c>
      <c r="D18" s="74">
        <f>SUM(E18:I18)</f>
        <v>5190</v>
      </c>
      <c r="E18" s="73"/>
      <c r="F18" s="75"/>
      <c r="G18" s="73"/>
      <c r="H18" s="73"/>
      <c r="I18" s="73">
        <v>5190</v>
      </c>
      <c r="J18" s="47">
        <f>SUM(G18:I18)</f>
        <v>5190</v>
      </c>
    </row>
    <row r="19" spans="1:10" s="28" customFormat="1">
      <c r="A19" s="27"/>
      <c r="B19" s="27" t="s">
        <v>17</v>
      </c>
      <c r="C19" s="76"/>
      <c r="D19" s="77"/>
      <c r="E19" s="76"/>
      <c r="F19" s="78"/>
      <c r="G19" s="76"/>
      <c r="H19" s="76"/>
      <c r="I19" s="76"/>
    </row>
    <row r="20" spans="1:10" s="32" customFormat="1">
      <c r="A20" s="31"/>
      <c r="B20" s="31" t="s">
        <v>56</v>
      </c>
      <c r="C20" s="79"/>
      <c r="D20" s="80"/>
      <c r="E20" s="79"/>
      <c r="F20" s="81"/>
      <c r="G20" s="79"/>
      <c r="H20" s="79"/>
      <c r="I20" s="79"/>
    </row>
    <row r="21" spans="1:10" s="36" customFormat="1">
      <c r="A21" s="35"/>
      <c r="B21" s="35" t="s">
        <v>14</v>
      </c>
      <c r="C21" s="82">
        <v>540039.34</v>
      </c>
      <c r="D21" s="83">
        <f>SUM(G21:I21)</f>
        <v>12110</v>
      </c>
      <c r="E21" s="82"/>
      <c r="F21" s="84"/>
      <c r="G21" s="82"/>
      <c r="H21" s="82"/>
      <c r="I21" s="82">
        <v>12110</v>
      </c>
    </row>
    <row r="22" spans="1:10" ht="63">
      <c r="A22" s="63">
        <v>3</v>
      </c>
      <c r="B22" s="63" t="s">
        <v>24</v>
      </c>
      <c r="C22" s="70">
        <v>230421.47</v>
      </c>
      <c r="D22" s="71">
        <v>205071.47</v>
      </c>
      <c r="E22" s="70">
        <v>37428.800000000003</v>
      </c>
      <c r="F22" s="70">
        <v>167642.67000000001</v>
      </c>
      <c r="G22" s="72"/>
      <c r="H22" s="72"/>
      <c r="I22" s="72"/>
    </row>
    <row r="23" spans="1:10">
      <c r="A23" s="63"/>
      <c r="B23" s="63" t="s">
        <v>12</v>
      </c>
      <c r="C23" s="70"/>
      <c r="D23" s="71"/>
      <c r="E23" s="70"/>
      <c r="F23" s="70"/>
      <c r="G23" s="72"/>
      <c r="H23" s="72"/>
      <c r="I23" s="72"/>
    </row>
    <row r="24" spans="1:10" s="21" customFormat="1">
      <c r="A24" s="20"/>
      <c r="B24" s="20" t="s">
        <v>13</v>
      </c>
      <c r="C24" s="73">
        <v>230421.47</v>
      </c>
      <c r="D24" s="74">
        <f>SUM(E24:F24)</f>
        <v>205071.47000000003</v>
      </c>
      <c r="E24" s="73">
        <v>37428.800000000003</v>
      </c>
      <c r="F24" s="73">
        <v>167642.67000000001</v>
      </c>
      <c r="G24" s="75"/>
      <c r="H24" s="75"/>
      <c r="I24" s="75"/>
    </row>
    <row r="25" spans="1:10" s="41" customFormat="1" ht="47.25">
      <c r="A25" s="40">
        <v>4</v>
      </c>
      <c r="B25" s="40" t="s">
        <v>65</v>
      </c>
      <c r="C25" s="85">
        <f>SUM(C27:C29)</f>
        <v>762089.66</v>
      </c>
      <c r="D25" s="86">
        <f>SUM(D27:D29)</f>
        <v>762089.66000000015</v>
      </c>
      <c r="E25" s="85"/>
      <c r="F25" s="85"/>
      <c r="G25" s="85"/>
      <c r="H25" s="85">
        <v>199899</v>
      </c>
      <c r="I25" s="85">
        <v>209893.95</v>
      </c>
    </row>
    <row r="26" spans="1:10" s="41" customFormat="1">
      <c r="A26" s="40"/>
      <c r="B26" s="40" t="s">
        <v>12</v>
      </c>
      <c r="C26" s="85"/>
      <c r="D26" s="86"/>
      <c r="E26" s="85"/>
      <c r="F26" s="85"/>
      <c r="G26" s="87"/>
      <c r="H26" s="87"/>
      <c r="I26" s="87"/>
    </row>
    <row r="27" spans="1:10" s="21" customFormat="1">
      <c r="A27" s="20"/>
      <c r="B27" s="20" t="s">
        <v>13</v>
      </c>
      <c r="C27" s="73">
        <v>593158.56999999995</v>
      </c>
      <c r="D27" s="74">
        <f>SUM(G27:I27)</f>
        <v>593158.57000000007</v>
      </c>
      <c r="E27" s="73"/>
      <c r="F27" s="73"/>
      <c r="G27" s="73">
        <v>183365.62</v>
      </c>
      <c r="H27" s="73">
        <v>199899</v>
      </c>
      <c r="I27" s="73">
        <v>209893.95</v>
      </c>
      <c r="J27" s="47">
        <f>SUM(G27:I27)</f>
        <v>593158.57000000007</v>
      </c>
    </row>
    <row r="28" spans="1:10" s="28" customFormat="1">
      <c r="A28" s="27"/>
      <c r="B28" s="27" t="s">
        <v>17</v>
      </c>
      <c r="C28" s="76">
        <v>90989.3</v>
      </c>
      <c r="D28" s="77">
        <f>SUM(E28:I28)</f>
        <v>90989.3</v>
      </c>
      <c r="E28" s="76"/>
      <c r="F28" s="76"/>
      <c r="G28" s="76">
        <v>90989.3</v>
      </c>
      <c r="H28" s="76"/>
      <c r="I28" s="76"/>
    </row>
    <row r="29" spans="1:10" s="32" customFormat="1">
      <c r="A29" s="31"/>
      <c r="B29" s="31" t="s">
        <v>56</v>
      </c>
      <c r="C29" s="79">
        <v>77941.789999999994</v>
      </c>
      <c r="D29" s="80">
        <f>SUM(E29:I29)</f>
        <v>77941.789999999994</v>
      </c>
      <c r="E29" s="79"/>
      <c r="F29" s="79"/>
      <c r="G29" s="79">
        <v>77941.789999999994</v>
      </c>
      <c r="H29" s="79"/>
      <c r="I29" s="79"/>
    </row>
    <row r="30" spans="1:10" ht="63">
      <c r="A30" s="63">
        <v>5</v>
      </c>
      <c r="B30" s="63" t="s">
        <v>3</v>
      </c>
      <c r="C30" s="70">
        <v>9430.39</v>
      </c>
      <c r="D30" s="71">
        <f>E30+F30+G30+H30+I30</f>
        <v>6040.6</v>
      </c>
      <c r="E30" s="70">
        <v>910.13</v>
      </c>
      <c r="F30" s="70">
        <v>2426.34</v>
      </c>
      <c r="G30" s="70"/>
      <c r="H30" s="70">
        <v>1295.98</v>
      </c>
      <c r="I30" s="70">
        <v>1408.15</v>
      </c>
    </row>
    <row r="31" spans="1:10">
      <c r="A31" s="63"/>
      <c r="B31" s="63" t="s">
        <v>12</v>
      </c>
      <c r="C31" s="70"/>
      <c r="D31" s="71"/>
      <c r="E31" s="70"/>
      <c r="F31" s="70"/>
      <c r="G31" s="70"/>
      <c r="H31" s="70"/>
      <c r="I31" s="70"/>
    </row>
    <row r="32" spans="1:10" s="21" customFormat="1">
      <c r="A32" s="20"/>
      <c r="B32" s="20" t="s">
        <v>13</v>
      </c>
      <c r="C32" s="73">
        <v>9430.39</v>
      </c>
      <c r="D32" s="74">
        <f>SUM(E32:I32)</f>
        <v>7608.8099999999995</v>
      </c>
      <c r="E32" s="73">
        <v>910.13</v>
      </c>
      <c r="F32" s="73">
        <v>2426.34</v>
      </c>
      <c r="G32" s="73">
        <v>1568.21</v>
      </c>
      <c r="H32" s="73">
        <v>1295.98</v>
      </c>
      <c r="I32" s="73">
        <v>1408.15</v>
      </c>
      <c r="J32" s="47">
        <f>SUM(E32:I32)</f>
        <v>7608.8099999999995</v>
      </c>
    </row>
    <row r="33" spans="1:10" ht="31.5" customHeight="1">
      <c r="A33" s="215">
        <v>6</v>
      </c>
      <c r="B33" s="215" t="s">
        <v>4</v>
      </c>
      <c r="C33" s="211">
        <f>SUM(C36:C37)</f>
        <v>125831</v>
      </c>
      <c r="D33" s="217">
        <f>SUM(E33+F33)</f>
        <v>85887</v>
      </c>
      <c r="E33" s="211">
        <v>55719</v>
      </c>
      <c r="F33" s="211">
        <v>30168</v>
      </c>
      <c r="G33" s="206"/>
      <c r="H33" s="206"/>
      <c r="I33" s="206"/>
    </row>
    <row r="34" spans="1:10" ht="15.75" customHeight="1">
      <c r="A34" s="216"/>
      <c r="B34" s="216"/>
      <c r="C34" s="212"/>
      <c r="D34" s="218"/>
      <c r="E34" s="212"/>
      <c r="F34" s="212"/>
      <c r="G34" s="207"/>
      <c r="H34" s="207"/>
      <c r="I34" s="207"/>
    </row>
    <row r="35" spans="1:10" ht="15.75" customHeight="1">
      <c r="A35" s="63"/>
      <c r="B35" s="63" t="s">
        <v>12</v>
      </c>
      <c r="C35" s="70"/>
      <c r="D35" s="88"/>
      <c r="E35" s="89"/>
      <c r="F35" s="89"/>
      <c r="G35" s="72"/>
      <c r="H35" s="72"/>
      <c r="I35" s="72"/>
    </row>
    <row r="36" spans="1:10" s="21" customFormat="1" ht="15.75" customHeight="1">
      <c r="A36" s="20"/>
      <c r="B36" s="20" t="s">
        <v>13</v>
      </c>
      <c r="C36" s="73">
        <v>680</v>
      </c>
      <c r="D36" s="90"/>
      <c r="E36" s="91"/>
      <c r="F36" s="91"/>
      <c r="G36" s="75"/>
      <c r="H36" s="75"/>
      <c r="I36" s="75"/>
    </row>
    <row r="37" spans="1:10" s="36" customFormat="1" ht="15.75" customHeight="1">
      <c r="A37" s="35"/>
      <c r="B37" s="35" t="s">
        <v>14</v>
      </c>
      <c r="C37" s="82">
        <v>125151</v>
      </c>
      <c r="D37" s="92">
        <v>85887</v>
      </c>
      <c r="E37" s="93">
        <v>55719</v>
      </c>
      <c r="F37" s="93">
        <v>30168</v>
      </c>
      <c r="G37" s="84"/>
      <c r="H37" s="84"/>
      <c r="I37" s="84"/>
    </row>
    <row r="38" spans="1:10" s="41" customFormat="1" ht="45" customHeight="1">
      <c r="A38" s="40">
        <v>7</v>
      </c>
      <c r="B38" s="40" t="s">
        <v>77</v>
      </c>
      <c r="C38" s="85">
        <v>3040</v>
      </c>
      <c r="D38" s="94">
        <v>3040</v>
      </c>
      <c r="E38" s="95"/>
      <c r="F38" s="95"/>
      <c r="G38" s="87"/>
      <c r="H38" s="85">
        <v>1530</v>
      </c>
      <c r="I38" s="85">
        <v>1510</v>
      </c>
    </row>
    <row r="39" spans="1:10" ht="15.75" customHeight="1">
      <c r="A39" s="63"/>
      <c r="B39" s="63" t="s">
        <v>12</v>
      </c>
      <c r="C39" s="70"/>
      <c r="D39" s="88"/>
      <c r="E39" s="89"/>
      <c r="F39" s="89"/>
      <c r="G39" s="72"/>
      <c r="H39" s="72"/>
      <c r="I39" s="72"/>
    </row>
    <row r="40" spans="1:10" s="21" customFormat="1" ht="15.75" customHeight="1">
      <c r="A40" s="20"/>
      <c r="B40" s="20" t="s">
        <v>13</v>
      </c>
      <c r="C40" s="73">
        <v>3040</v>
      </c>
      <c r="D40" s="90">
        <v>3040</v>
      </c>
      <c r="E40" s="91"/>
      <c r="F40" s="91"/>
      <c r="G40" s="75"/>
      <c r="H40" s="73">
        <v>1530</v>
      </c>
      <c r="I40" s="73">
        <v>1510</v>
      </c>
    </row>
    <row r="41" spans="1:10" ht="47.25">
      <c r="A41" s="63">
        <v>8</v>
      </c>
      <c r="B41" s="63" t="s">
        <v>23</v>
      </c>
      <c r="C41" s="70">
        <v>43171.9</v>
      </c>
      <c r="D41" s="71">
        <f>E41+F41+G41+H41+I41</f>
        <v>9454.4</v>
      </c>
      <c r="E41" s="70">
        <v>9454.4</v>
      </c>
      <c r="F41" s="72"/>
      <c r="G41" s="72"/>
      <c r="H41" s="72"/>
      <c r="I41" s="72"/>
    </row>
    <row r="42" spans="1:10">
      <c r="A42" s="63"/>
      <c r="B42" s="63" t="s">
        <v>12</v>
      </c>
      <c r="C42" s="70"/>
      <c r="D42" s="71"/>
      <c r="E42" s="70"/>
      <c r="F42" s="72"/>
      <c r="G42" s="72"/>
      <c r="H42" s="72"/>
      <c r="I42" s="72"/>
    </row>
    <row r="43" spans="1:10" s="21" customFormat="1">
      <c r="A43" s="20"/>
      <c r="B43" s="20" t="s">
        <v>13</v>
      </c>
      <c r="C43" s="73">
        <v>43171.9</v>
      </c>
      <c r="D43" s="74">
        <f>E43+F43+G43+H43+I43</f>
        <v>9454.4</v>
      </c>
      <c r="E43" s="73">
        <v>9454.4</v>
      </c>
      <c r="F43" s="75"/>
      <c r="G43" s="75"/>
      <c r="H43" s="75"/>
      <c r="I43" s="75"/>
      <c r="J43" s="22"/>
    </row>
    <row r="44" spans="1:10" ht="63">
      <c r="A44" s="63">
        <v>9</v>
      </c>
      <c r="B44" s="63" t="s">
        <v>27</v>
      </c>
      <c r="C44" s="70">
        <v>36418.65</v>
      </c>
      <c r="D44" s="71">
        <v>10141.18</v>
      </c>
      <c r="E44" s="70">
        <v>10141.18</v>
      </c>
      <c r="F44" s="70"/>
      <c r="G44" s="72"/>
      <c r="H44" s="72"/>
      <c r="I44" s="72"/>
      <c r="J44" s="18"/>
    </row>
    <row r="45" spans="1:10">
      <c r="A45" s="63"/>
      <c r="B45" s="63" t="s">
        <v>12</v>
      </c>
      <c r="C45" s="70"/>
      <c r="D45" s="71"/>
      <c r="E45" s="70"/>
      <c r="F45" s="70"/>
      <c r="G45" s="72"/>
      <c r="H45" s="72"/>
      <c r="I45" s="72"/>
    </row>
    <row r="46" spans="1:10" s="21" customFormat="1">
      <c r="A46" s="20"/>
      <c r="B46" s="20" t="s">
        <v>13</v>
      </c>
      <c r="C46" s="73">
        <v>36418.65</v>
      </c>
      <c r="D46" s="74">
        <f>E46+F46+G46+H46+I46</f>
        <v>10141.18</v>
      </c>
      <c r="E46" s="73">
        <v>10141.18</v>
      </c>
      <c r="F46" s="73"/>
      <c r="G46" s="75"/>
      <c r="H46" s="75"/>
      <c r="I46" s="75"/>
    </row>
    <row r="47" spans="1:10" ht="78.75">
      <c r="A47" s="63">
        <v>10</v>
      </c>
      <c r="B47" s="63" t="s">
        <v>5</v>
      </c>
      <c r="C47" s="70">
        <v>3985</v>
      </c>
      <c r="D47" s="71">
        <f>E47+F47+G47+H47+I47</f>
        <v>480</v>
      </c>
      <c r="E47" s="70">
        <v>480</v>
      </c>
      <c r="F47" s="72"/>
      <c r="G47" s="72"/>
      <c r="H47" s="72"/>
      <c r="I47" s="72"/>
    </row>
    <row r="48" spans="1:10">
      <c r="A48" s="63"/>
      <c r="B48" s="63" t="s">
        <v>12</v>
      </c>
      <c r="C48" s="70"/>
      <c r="D48" s="71"/>
      <c r="E48" s="70"/>
      <c r="F48" s="72"/>
      <c r="G48" s="72"/>
      <c r="H48" s="72"/>
      <c r="I48" s="72"/>
    </row>
    <row r="49" spans="1:10" s="21" customFormat="1">
      <c r="A49" s="20"/>
      <c r="B49" s="20" t="s">
        <v>13</v>
      </c>
      <c r="C49" s="73">
        <v>3985</v>
      </c>
      <c r="D49" s="74">
        <f>E49+F49+G49+H49+I49</f>
        <v>480</v>
      </c>
      <c r="E49" s="73">
        <v>480</v>
      </c>
      <c r="F49" s="75"/>
      <c r="G49" s="75"/>
      <c r="H49" s="75"/>
      <c r="I49" s="75"/>
    </row>
    <row r="50" spans="1:10" ht="78.75">
      <c r="A50" s="63">
        <v>11</v>
      </c>
      <c r="B50" s="63" t="s">
        <v>53</v>
      </c>
      <c r="C50" s="70">
        <v>581384.59</v>
      </c>
      <c r="D50" s="71">
        <f>E50+F50+G50+H50+I50</f>
        <v>90808.1</v>
      </c>
      <c r="E50" s="70">
        <v>79243.5</v>
      </c>
      <c r="F50" s="70">
        <f>F52+F54+F53</f>
        <v>11564.6</v>
      </c>
      <c r="G50" s="72"/>
      <c r="H50" s="72"/>
      <c r="I50" s="72"/>
    </row>
    <row r="51" spans="1:10">
      <c r="A51" s="63"/>
      <c r="B51" s="63" t="s">
        <v>12</v>
      </c>
      <c r="C51" s="70"/>
      <c r="D51" s="71"/>
      <c r="E51" s="70"/>
      <c r="F51" s="70"/>
      <c r="G51" s="72"/>
      <c r="H51" s="72"/>
      <c r="I51" s="72"/>
    </row>
    <row r="52" spans="1:10" s="28" customFormat="1">
      <c r="A52" s="27"/>
      <c r="B52" s="27" t="s">
        <v>17</v>
      </c>
      <c r="C52" s="76">
        <v>33447.11</v>
      </c>
      <c r="D52" s="77">
        <f>E52+F52+G52+H52+I52</f>
        <v>33447.11</v>
      </c>
      <c r="E52" s="77">
        <v>29399.5</v>
      </c>
      <c r="F52" s="76">
        <v>4047.61</v>
      </c>
      <c r="G52" s="78"/>
      <c r="H52" s="78"/>
      <c r="I52" s="78"/>
    </row>
    <row r="53" spans="1:10" s="52" customFormat="1">
      <c r="A53" s="51"/>
      <c r="B53" s="51" t="s">
        <v>13</v>
      </c>
      <c r="C53" s="96">
        <v>116426.93</v>
      </c>
      <c r="D53" s="97">
        <f>E53+F53+G53+H53+I53</f>
        <v>39192.11</v>
      </c>
      <c r="E53" s="97">
        <v>35144.5</v>
      </c>
      <c r="F53" s="96">
        <v>4047.61</v>
      </c>
      <c r="G53" s="98"/>
      <c r="H53" s="98"/>
      <c r="I53" s="98"/>
      <c r="J53" s="53">
        <f>SUM(E53:F53)</f>
        <v>39192.11</v>
      </c>
    </row>
    <row r="54" spans="1:10" s="36" customFormat="1">
      <c r="A54" s="35"/>
      <c r="B54" s="35" t="s">
        <v>14</v>
      </c>
      <c r="C54" s="82">
        <v>431510.55</v>
      </c>
      <c r="D54" s="83">
        <f>E54+F54+G54+H54+I54</f>
        <v>18168.88</v>
      </c>
      <c r="E54" s="83">
        <v>14699.5</v>
      </c>
      <c r="F54" s="82">
        <v>3469.38</v>
      </c>
      <c r="G54" s="84"/>
      <c r="H54" s="84"/>
      <c r="I54" s="84"/>
    </row>
    <row r="55" spans="1:10" ht="47.25">
      <c r="A55" s="63">
        <v>12</v>
      </c>
      <c r="B55" s="63" t="s">
        <v>79</v>
      </c>
      <c r="C55" s="70">
        <f>SUM(C57:C58)</f>
        <v>946448.13</v>
      </c>
      <c r="D55" s="71">
        <f>SUM(E55+F55)</f>
        <v>185588.06</v>
      </c>
      <c r="E55" s="70">
        <v>117849.60000000001</v>
      </c>
      <c r="F55" s="71">
        <v>67738.460000000006</v>
      </c>
      <c r="G55" s="99"/>
      <c r="H55" s="99"/>
      <c r="I55" s="99"/>
    </row>
    <row r="56" spans="1:10">
      <c r="A56" s="63"/>
      <c r="B56" s="63" t="s">
        <v>12</v>
      </c>
      <c r="C56" s="70"/>
      <c r="D56" s="71"/>
      <c r="E56" s="70"/>
      <c r="F56" s="70"/>
      <c r="G56" s="72"/>
      <c r="H56" s="72"/>
      <c r="I56" s="72"/>
    </row>
    <row r="57" spans="1:10" s="52" customFormat="1">
      <c r="A57" s="51"/>
      <c r="B57" s="51" t="s">
        <v>13</v>
      </c>
      <c r="C57" s="96">
        <v>75783.210000000006</v>
      </c>
      <c r="D57" s="97">
        <f t="shared" ref="D57:D58" si="0">SUM(E57+F57)</f>
        <v>60423.21</v>
      </c>
      <c r="E57" s="96">
        <v>18688.400000000001</v>
      </c>
      <c r="F57" s="96">
        <v>41734.81</v>
      </c>
      <c r="G57" s="98"/>
      <c r="H57" s="98"/>
      <c r="I57" s="98"/>
      <c r="J57" s="53">
        <f>SUM(E57:F57)</f>
        <v>60423.21</v>
      </c>
    </row>
    <row r="58" spans="1:10" s="28" customFormat="1">
      <c r="A58" s="27"/>
      <c r="B58" s="27" t="s">
        <v>17</v>
      </c>
      <c r="C58" s="76">
        <v>870664.92</v>
      </c>
      <c r="D58" s="77">
        <f t="shared" si="0"/>
        <v>125164.85</v>
      </c>
      <c r="E58" s="76">
        <v>99161.2</v>
      </c>
      <c r="F58" s="76">
        <v>26003.65</v>
      </c>
      <c r="G58" s="78"/>
      <c r="H58" s="78"/>
      <c r="I58" s="78"/>
    </row>
    <row r="59" spans="1:10" ht="94.5">
      <c r="A59" s="63">
        <v>13</v>
      </c>
      <c r="B59" s="63" t="s">
        <v>22</v>
      </c>
      <c r="C59" s="71">
        <f>SUM(C61:C62)</f>
        <v>4232</v>
      </c>
      <c r="D59" s="71">
        <f>E59+F59+G59+H59+I59</f>
        <v>1488.6</v>
      </c>
      <c r="E59" s="71">
        <v>1488.6</v>
      </c>
      <c r="F59" s="72"/>
      <c r="G59" s="72"/>
      <c r="H59" s="72"/>
      <c r="I59" s="72"/>
    </row>
    <row r="60" spans="1:10">
      <c r="A60" s="63"/>
      <c r="B60" s="63" t="s">
        <v>12</v>
      </c>
      <c r="C60" s="70"/>
      <c r="D60" s="71"/>
      <c r="E60" s="70"/>
      <c r="F60" s="72"/>
      <c r="G60" s="72"/>
      <c r="H60" s="72"/>
      <c r="I60" s="72"/>
    </row>
    <row r="61" spans="1:10" s="21" customFormat="1">
      <c r="A61" s="20"/>
      <c r="B61" s="20" t="s">
        <v>13</v>
      </c>
      <c r="C61" s="73">
        <v>4157.8999999999996</v>
      </c>
      <c r="D61" s="74">
        <f>E61+F61+G61+H61+I61</f>
        <v>1478.1</v>
      </c>
      <c r="E61" s="73">
        <v>1478.1</v>
      </c>
      <c r="F61" s="75"/>
      <c r="G61" s="75"/>
      <c r="H61" s="75"/>
      <c r="I61" s="75"/>
    </row>
    <row r="62" spans="1:10" s="36" customFormat="1">
      <c r="A62" s="35"/>
      <c r="B62" s="35" t="s">
        <v>14</v>
      </c>
      <c r="C62" s="82">
        <v>74.099999999999994</v>
      </c>
      <c r="D62" s="83">
        <f>E62+F62+G62+H62+I62</f>
        <v>10.5</v>
      </c>
      <c r="E62" s="82">
        <v>10.5</v>
      </c>
      <c r="F62" s="84"/>
      <c r="G62" s="84"/>
      <c r="H62" s="84"/>
      <c r="I62" s="84"/>
    </row>
    <row r="63" spans="1:10" ht="63">
      <c r="A63" s="63">
        <v>14</v>
      </c>
      <c r="B63" s="63" t="s">
        <v>18</v>
      </c>
      <c r="C63" s="70">
        <v>5270.7</v>
      </c>
      <c r="D63" s="71">
        <f>E63+F63+G63+H63+I63</f>
        <v>4470.7</v>
      </c>
      <c r="E63" s="70">
        <v>994.4</v>
      </c>
      <c r="F63" s="70">
        <v>3476.3</v>
      </c>
      <c r="G63" s="72"/>
      <c r="H63" s="72"/>
      <c r="I63" s="72"/>
    </row>
    <row r="64" spans="1:10">
      <c r="A64" s="63"/>
      <c r="B64" s="63" t="s">
        <v>12</v>
      </c>
      <c r="C64" s="70"/>
      <c r="D64" s="71"/>
      <c r="E64" s="70"/>
      <c r="F64" s="70"/>
      <c r="G64" s="72"/>
      <c r="H64" s="72"/>
      <c r="I64" s="72"/>
    </row>
    <row r="65" spans="1:10" s="21" customFormat="1">
      <c r="A65" s="20"/>
      <c r="B65" s="20" t="s">
        <v>13</v>
      </c>
      <c r="C65" s="73">
        <v>5270.7</v>
      </c>
      <c r="D65" s="74">
        <f>E65+F65+G65+H65+I65</f>
        <v>4470.7</v>
      </c>
      <c r="E65" s="73">
        <v>994.4</v>
      </c>
      <c r="F65" s="73">
        <v>3476.3</v>
      </c>
      <c r="G65" s="75"/>
      <c r="H65" s="75"/>
      <c r="I65" s="75"/>
      <c r="J65" s="47">
        <f>SUM(E65:F65)</f>
        <v>4470.7</v>
      </c>
    </row>
    <row r="66" spans="1:10" ht="78.75">
      <c r="A66" s="63">
        <v>15</v>
      </c>
      <c r="B66" s="63" t="s">
        <v>43</v>
      </c>
      <c r="C66" s="70">
        <v>16014.6</v>
      </c>
      <c r="D66" s="71">
        <f>SUM(E66+F66)</f>
        <v>12408.6</v>
      </c>
      <c r="E66" s="70">
        <v>5943</v>
      </c>
      <c r="F66" s="70">
        <v>6465.6</v>
      </c>
      <c r="G66" s="72"/>
      <c r="H66" s="72"/>
      <c r="I66" s="72"/>
    </row>
    <row r="67" spans="1:10">
      <c r="A67" s="63"/>
      <c r="B67" s="63" t="s">
        <v>12</v>
      </c>
      <c r="C67" s="70"/>
      <c r="D67" s="71"/>
      <c r="E67" s="70"/>
      <c r="F67" s="70"/>
      <c r="G67" s="72"/>
      <c r="H67" s="72"/>
      <c r="I67" s="72"/>
    </row>
    <row r="68" spans="1:10" s="21" customFormat="1">
      <c r="A68" s="20"/>
      <c r="B68" s="20" t="s">
        <v>13</v>
      </c>
      <c r="C68" s="73">
        <v>16014.6</v>
      </c>
      <c r="D68" s="74">
        <f>SUM(E68:F68)</f>
        <v>12408.6</v>
      </c>
      <c r="E68" s="73">
        <v>5943</v>
      </c>
      <c r="F68" s="73">
        <v>6465.6</v>
      </c>
      <c r="G68" s="75"/>
      <c r="H68" s="75"/>
      <c r="I68" s="75"/>
      <c r="J68" s="47">
        <f>SUM(E68:F68)</f>
        <v>12408.6</v>
      </c>
    </row>
    <row r="69" spans="1:10" s="41" customFormat="1" ht="110.25">
      <c r="A69" s="40">
        <v>16</v>
      </c>
      <c r="B69" s="63" t="s">
        <v>78</v>
      </c>
      <c r="C69" s="85">
        <v>23122</v>
      </c>
      <c r="D69" s="86">
        <f>SUM(E69:I69)</f>
        <v>16209</v>
      </c>
      <c r="E69" s="85"/>
      <c r="F69" s="85"/>
      <c r="G69" s="85"/>
      <c r="H69" s="85">
        <v>7734</v>
      </c>
      <c r="I69" s="85">
        <v>8475</v>
      </c>
    </row>
    <row r="70" spans="1:10">
      <c r="A70" s="63"/>
      <c r="B70" s="63" t="s">
        <v>12</v>
      </c>
      <c r="C70" s="70"/>
      <c r="D70" s="71"/>
      <c r="E70" s="70"/>
      <c r="F70" s="70"/>
      <c r="G70" s="72"/>
      <c r="H70" s="72"/>
      <c r="I70" s="72"/>
    </row>
    <row r="71" spans="1:10" s="21" customFormat="1">
      <c r="A71" s="20"/>
      <c r="B71" s="20" t="s">
        <v>13</v>
      </c>
      <c r="C71" s="73">
        <v>23122</v>
      </c>
      <c r="D71" s="74">
        <f>SUM(E71:I71)</f>
        <v>23122</v>
      </c>
      <c r="E71" s="73"/>
      <c r="F71" s="73"/>
      <c r="G71" s="73">
        <v>6913</v>
      </c>
      <c r="H71" s="73">
        <v>7734</v>
      </c>
      <c r="I71" s="73">
        <v>8475</v>
      </c>
      <c r="J71" s="47">
        <f>SUM(G71:I71)</f>
        <v>23122</v>
      </c>
    </row>
    <row r="72" spans="1:10" ht="63">
      <c r="A72" s="63">
        <v>17</v>
      </c>
      <c r="B72" s="63" t="s">
        <v>100</v>
      </c>
      <c r="C72" s="70">
        <v>1635883</v>
      </c>
      <c r="D72" s="71">
        <f>SUM(D74:D77)</f>
        <v>1349653.76</v>
      </c>
      <c r="E72" s="70">
        <v>357447</v>
      </c>
      <c r="F72" s="70">
        <f>SUM(F74:F76)</f>
        <v>224255</v>
      </c>
      <c r="G72" s="70"/>
      <c r="H72" s="70">
        <f>SUM(H74:H75)</f>
        <v>519323</v>
      </c>
      <c r="I72" s="70"/>
      <c r="J72" s="16">
        <f>SUM(E72:H72)</f>
        <v>1101025</v>
      </c>
    </row>
    <row r="73" spans="1:10">
      <c r="A73" s="63"/>
      <c r="B73" s="63" t="s">
        <v>12</v>
      </c>
      <c r="C73" s="70"/>
      <c r="D73" s="71"/>
      <c r="E73" s="70"/>
      <c r="F73" s="70"/>
      <c r="G73" s="70"/>
      <c r="H73" s="70"/>
      <c r="I73" s="70"/>
    </row>
    <row r="74" spans="1:10" s="21" customFormat="1">
      <c r="A74" s="20"/>
      <c r="B74" s="20" t="s">
        <v>13</v>
      </c>
      <c r="C74" s="73">
        <v>400917</v>
      </c>
      <c r="D74" s="74">
        <f>E74+F74+G74+H74+I74</f>
        <v>347318.72</v>
      </c>
      <c r="E74" s="73">
        <v>20447</v>
      </c>
      <c r="F74" s="73">
        <v>96555</v>
      </c>
      <c r="G74" s="73">
        <v>74519.72</v>
      </c>
      <c r="H74" s="73">
        <v>155797</v>
      </c>
      <c r="I74" s="73"/>
      <c r="J74" s="47">
        <f>SUM(E74:H74)</f>
        <v>347318.72</v>
      </c>
    </row>
    <row r="75" spans="1:10" s="28" customFormat="1">
      <c r="A75" s="27"/>
      <c r="B75" s="27" t="s">
        <v>19</v>
      </c>
      <c r="C75" s="76">
        <v>1198266</v>
      </c>
      <c r="D75" s="77">
        <f>E75+F75+G75+H75+I75</f>
        <v>970135.04000000004</v>
      </c>
      <c r="E75" s="76">
        <v>333000</v>
      </c>
      <c r="F75" s="76">
        <v>125000</v>
      </c>
      <c r="G75" s="76">
        <v>148609.04</v>
      </c>
      <c r="H75" s="76">
        <v>363526</v>
      </c>
      <c r="I75" s="76"/>
      <c r="J75" s="48">
        <f>SUM(E75:H75)</f>
        <v>970135.04000000004</v>
      </c>
    </row>
    <row r="76" spans="1:10" s="36" customFormat="1">
      <c r="A76" s="35"/>
      <c r="B76" s="35" t="s">
        <v>14</v>
      </c>
      <c r="C76" s="82">
        <v>12200</v>
      </c>
      <c r="D76" s="83">
        <f>E76+F76+G76+H76+I76</f>
        <v>7700</v>
      </c>
      <c r="E76" s="82">
        <v>4000</v>
      </c>
      <c r="F76" s="82">
        <v>2700</v>
      </c>
      <c r="G76" s="82">
        <v>1000</v>
      </c>
      <c r="H76" s="82"/>
      <c r="I76" s="82"/>
      <c r="J76" s="49">
        <f>SUM(E76:G76)</f>
        <v>7700</v>
      </c>
    </row>
    <row r="77" spans="1:10" s="32" customFormat="1">
      <c r="A77" s="31"/>
      <c r="B77" s="31" t="s">
        <v>56</v>
      </c>
      <c r="C77" s="79">
        <v>24500</v>
      </c>
      <c r="D77" s="80">
        <f>SUM(E77:H77)</f>
        <v>24500</v>
      </c>
      <c r="E77" s="79"/>
      <c r="F77" s="79"/>
      <c r="G77" s="79">
        <v>24500</v>
      </c>
      <c r="H77" s="79"/>
      <c r="I77" s="79"/>
    </row>
    <row r="78" spans="1:10" ht="63">
      <c r="A78" s="63">
        <v>18</v>
      </c>
      <c r="B78" s="63" t="s">
        <v>21</v>
      </c>
      <c r="C78" s="70">
        <v>14929.8</v>
      </c>
      <c r="D78" s="71">
        <f>E78+F78+G78+H78+I78</f>
        <v>10365</v>
      </c>
      <c r="E78" s="70">
        <v>4995</v>
      </c>
      <c r="F78" s="70">
        <v>5370</v>
      </c>
      <c r="G78" s="72"/>
      <c r="H78" s="72"/>
      <c r="I78" s="72"/>
    </row>
    <row r="79" spans="1:10">
      <c r="A79" s="63"/>
      <c r="B79" s="63" t="s">
        <v>12</v>
      </c>
      <c r="C79" s="70"/>
      <c r="D79" s="71"/>
      <c r="E79" s="70"/>
      <c r="F79" s="70"/>
      <c r="G79" s="72"/>
      <c r="H79" s="72"/>
      <c r="I79" s="72"/>
    </row>
    <row r="80" spans="1:10" s="21" customFormat="1">
      <c r="A80" s="20"/>
      <c r="B80" s="20" t="s">
        <v>13</v>
      </c>
      <c r="C80" s="73">
        <v>13729.8</v>
      </c>
      <c r="D80" s="74">
        <f>E80+F80+G80+H80+I80</f>
        <v>9565</v>
      </c>
      <c r="E80" s="73">
        <v>4595</v>
      </c>
      <c r="F80" s="73">
        <v>4970</v>
      </c>
      <c r="G80" s="75"/>
      <c r="H80" s="75"/>
      <c r="I80" s="75"/>
      <c r="J80" s="47">
        <f>SUM(E80:F80)</f>
        <v>9565</v>
      </c>
    </row>
    <row r="81" spans="1:10" s="36" customFormat="1">
      <c r="A81" s="35"/>
      <c r="B81" s="35" t="s">
        <v>14</v>
      </c>
      <c r="C81" s="82">
        <v>1200</v>
      </c>
      <c r="D81" s="83">
        <f>E81+F81+G81+H81+I81</f>
        <v>800</v>
      </c>
      <c r="E81" s="82">
        <v>400</v>
      </c>
      <c r="F81" s="82">
        <v>400</v>
      </c>
      <c r="G81" s="84"/>
      <c r="H81" s="84"/>
      <c r="I81" s="84"/>
    </row>
    <row r="82" spans="1:10" ht="110.25">
      <c r="A82" s="63">
        <v>19</v>
      </c>
      <c r="B82" s="6" t="s">
        <v>7</v>
      </c>
      <c r="C82" s="70">
        <f>SUM(C84:C85)</f>
        <v>9966.2999999999993</v>
      </c>
      <c r="D82" s="71">
        <f>SUM(D84:D85)</f>
        <v>6571.71</v>
      </c>
      <c r="E82" s="70">
        <f>SUM(E84:E85)</f>
        <v>2316.3000000000002</v>
      </c>
      <c r="F82" s="70">
        <f>SUM(F84:F85)</f>
        <v>1706</v>
      </c>
      <c r="G82" s="70"/>
      <c r="H82" s="72"/>
      <c r="I82" s="72"/>
    </row>
    <row r="83" spans="1:10">
      <c r="A83" s="63"/>
      <c r="B83" s="63" t="s">
        <v>12</v>
      </c>
      <c r="C83" s="72"/>
      <c r="D83" s="99"/>
      <c r="E83" s="70"/>
      <c r="F83" s="72"/>
      <c r="G83" s="72"/>
      <c r="H83" s="72"/>
      <c r="I83" s="72"/>
    </row>
    <row r="84" spans="1:10" s="21" customFormat="1">
      <c r="A84" s="20"/>
      <c r="B84" s="20" t="s">
        <v>13</v>
      </c>
      <c r="C84" s="73">
        <v>4461.3</v>
      </c>
      <c r="D84" s="74">
        <f>E84+F84+G84+H84+I84</f>
        <v>3076.71</v>
      </c>
      <c r="E84" s="73">
        <v>696.3</v>
      </c>
      <c r="F84" s="73">
        <v>1571</v>
      </c>
      <c r="G84" s="73">
        <v>809.41</v>
      </c>
      <c r="H84" s="75"/>
      <c r="I84" s="75"/>
      <c r="J84" s="47">
        <f>SUM(E84:G84)</f>
        <v>3076.71</v>
      </c>
    </row>
    <row r="85" spans="1:10" s="36" customFormat="1">
      <c r="A85" s="35"/>
      <c r="B85" s="37" t="s">
        <v>14</v>
      </c>
      <c r="C85" s="82">
        <v>5505</v>
      </c>
      <c r="D85" s="83">
        <f>E85+F85+G85+H85+I85</f>
        <v>3495</v>
      </c>
      <c r="E85" s="82">
        <v>1620</v>
      </c>
      <c r="F85" s="82">
        <v>135</v>
      </c>
      <c r="G85" s="82">
        <v>1740</v>
      </c>
      <c r="H85" s="84"/>
      <c r="I85" s="84"/>
    </row>
    <row r="86" spans="1:10" ht="63">
      <c r="A86" s="7">
        <v>20</v>
      </c>
      <c r="B86" s="6" t="s">
        <v>20</v>
      </c>
      <c r="C86" s="70">
        <f>SUM(C88:C90)</f>
        <v>524882.61</v>
      </c>
      <c r="D86" s="71">
        <f>SUM(D88:D90)</f>
        <v>524048.56999999995</v>
      </c>
      <c r="E86" s="70">
        <f>SUM(E88:E89)</f>
        <v>110372.25</v>
      </c>
      <c r="F86" s="70">
        <f>SUM(F88:F90)</f>
        <v>155843</v>
      </c>
      <c r="G86" s="70"/>
      <c r="H86" s="70">
        <f>SUM(H88:H89)</f>
        <v>109871</v>
      </c>
      <c r="I86" s="72"/>
      <c r="J86" s="16">
        <f>SUM(E86:H86)</f>
        <v>376086.25</v>
      </c>
    </row>
    <row r="87" spans="1:10">
      <c r="A87" s="6"/>
      <c r="B87" s="6" t="s">
        <v>12</v>
      </c>
      <c r="C87" s="70"/>
      <c r="D87" s="71"/>
      <c r="E87" s="70"/>
      <c r="F87" s="70"/>
      <c r="G87" s="70"/>
      <c r="H87" s="70"/>
      <c r="I87" s="72"/>
    </row>
    <row r="88" spans="1:10" s="21" customFormat="1">
      <c r="A88" s="23"/>
      <c r="B88" s="23" t="s">
        <v>13</v>
      </c>
      <c r="C88" s="73">
        <v>151548</v>
      </c>
      <c r="D88" s="74">
        <f>E88+F88+G88+H88+I88</f>
        <v>136082.96</v>
      </c>
      <c r="E88" s="73">
        <v>32866.25</v>
      </c>
      <c r="F88" s="73">
        <v>37547</v>
      </c>
      <c r="G88" s="73">
        <v>33743.71</v>
      </c>
      <c r="H88" s="73">
        <v>31926</v>
      </c>
      <c r="I88" s="75"/>
      <c r="J88" s="47">
        <f>SUM(E88:H88)</f>
        <v>136082.96</v>
      </c>
    </row>
    <row r="89" spans="1:10" s="36" customFormat="1">
      <c r="A89" s="37"/>
      <c r="B89" s="37" t="s">
        <v>14</v>
      </c>
      <c r="C89" s="82">
        <v>270334</v>
      </c>
      <c r="D89" s="83">
        <f>E89+F89+G89+H89+I89</f>
        <v>284965</v>
      </c>
      <c r="E89" s="82">
        <v>77506</v>
      </c>
      <c r="F89" s="82">
        <v>89547</v>
      </c>
      <c r="G89" s="82">
        <v>39967</v>
      </c>
      <c r="H89" s="82">
        <v>77945</v>
      </c>
      <c r="I89" s="84"/>
    </row>
    <row r="90" spans="1:10" s="32" customFormat="1">
      <c r="A90" s="34"/>
      <c r="B90" s="34" t="s">
        <v>56</v>
      </c>
      <c r="C90" s="79">
        <v>103000.61</v>
      </c>
      <c r="D90" s="80">
        <f>SUM(E90:G90)</f>
        <v>103000.61</v>
      </c>
      <c r="E90" s="79"/>
      <c r="F90" s="79">
        <v>28749</v>
      </c>
      <c r="G90" s="79">
        <v>74251.61</v>
      </c>
      <c r="H90" s="79"/>
      <c r="I90" s="81"/>
    </row>
    <row r="91" spans="1:10" ht="47.25">
      <c r="A91" s="63">
        <v>21</v>
      </c>
      <c r="B91" s="63" t="s">
        <v>8</v>
      </c>
      <c r="C91" s="70">
        <v>5632.29</v>
      </c>
      <c r="D91" s="71">
        <f>E91+F91+G91+H91+I91</f>
        <v>4068.46</v>
      </c>
      <c r="E91" s="70">
        <v>2433.21</v>
      </c>
      <c r="F91" s="70">
        <v>1635.25</v>
      </c>
      <c r="G91" s="70"/>
      <c r="H91" s="72"/>
      <c r="I91" s="72"/>
    </row>
    <row r="92" spans="1:10">
      <c r="A92" s="63"/>
      <c r="B92" s="6" t="s">
        <v>12</v>
      </c>
      <c r="C92" s="70"/>
      <c r="D92" s="71"/>
      <c r="E92" s="70"/>
      <c r="F92" s="70"/>
      <c r="G92" s="70"/>
      <c r="H92" s="72"/>
      <c r="I92" s="72"/>
    </row>
    <row r="93" spans="1:10" s="21" customFormat="1">
      <c r="A93" s="20"/>
      <c r="B93" s="23" t="s">
        <v>13</v>
      </c>
      <c r="C93" s="73">
        <v>5632.29</v>
      </c>
      <c r="D93" s="74">
        <f>E93+F93+G93+H93+I93</f>
        <v>5632.29</v>
      </c>
      <c r="E93" s="73">
        <v>2433.21</v>
      </c>
      <c r="F93" s="73">
        <v>1635.25</v>
      </c>
      <c r="G93" s="73">
        <v>1563.83</v>
      </c>
      <c r="H93" s="75"/>
      <c r="I93" s="75"/>
      <c r="J93" s="47">
        <f>SUM(E93:G93)</f>
        <v>5632.29</v>
      </c>
    </row>
    <row r="94" spans="1:10" ht="63">
      <c r="A94" s="63">
        <v>22</v>
      </c>
      <c r="B94" s="63" t="s">
        <v>25</v>
      </c>
      <c r="C94" s="70">
        <v>23376</v>
      </c>
      <c r="D94" s="71">
        <f>E94+F94+G94+H94+I94</f>
        <v>16018</v>
      </c>
      <c r="E94" s="70">
        <f>E96+E97</f>
        <v>2700</v>
      </c>
      <c r="F94" s="70">
        <f>SUM(F96:F98)</f>
        <v>13318</v>
      </c>
      <c r="G94" s="70"/>
      <c r="H94" s="72"/>
      <c r="I94" s="72"/>
    </row>
    <row r="95" spans="1:10">
      <c r="A95" s="63"/>
      <c r="B95" s="6" t="s">
        <v>12</v>
      </c>
      <c r="C95" s="70"/>
      <c r="D95" s="71"/>
      <c r="E95" s="70"/>
      <c r="F95" s="72"/>
      <c r="G95" s="72"/>
      <c r="H95" s="72"/>
      <c r="I95" s="72"/>
    </row>
    <row r="96" spans="1:10" s="21" customFormat="1">
      <c r="A96" s="20"/>
      <c r="B96" s="23" t="s">
        <v>13</v>
      </c>
      <c r="C96" s="73">
        <v>10075</v>
      </c>
      <c r="D96" s="74">
        <f>E96+F96+G96+H96+I96</f>
        <v>10075</v>
      </c>
      <c r="E96" s="73">
        <v>2700</v>
      </c>
      <c r="F96" s="73">
        <v>3405</v>
      </c>
      <c r="G96" s="73">
        <v>3970</v>
      </c>
      <c r="H96" s="75"/>
      <c r="I96" s="75"/>
      <c r="J96" s="47">
        <f>SUM(E96:G96)</f>
        <v>10075</v>
      </c>
    </row>
    <row r="97" spans="1:10" s="28" customFormat="1">
      <c r="A97" s="27"/>
      <c r="B97" s="27" t="s">
        <v>19</v>
      </c>
      <c r="C97" s="76">
        <v>6388</v>
      </c>
      <c r="D97" s="77">
        <v>6388</v>
      </c>
      <c r="E97" s="76"/>
      <c r="F97" s="76">
        <v>3000</v>
      </c>
      <c r="G97" s="76">
        <v>3388</v>
      </c>
      <c r="H97" s="78"/>
      <c r="I97" s="78"/>
    </row>
    <row r="98" spans="1:10" s="55" customFormat="1">
      <c r="A98" s="54"/>
      <c r="B98" s="54" t="s">
        <v>56</v>
      </c>
      <c r="C98" s="100">
        <v>6913</v>
      </c>
      <c r="D98" s="101">
        <v>6913</v>
      </c>
      <c r="E98" s="100"/>
      <c r="F98" s="100">
        <v>6913</v>
      </c>
      <c r="G98" s="100"/>
      <c r="H98" s="102"/>
      <c r="I98" s="102"/>
    </row>
    <row r="99" spans="1:10" ht="63">
      <c r="A99" s="63">
        <v>23</v>
      </c>
      <c r="B99" s="63" t="s">
        <v>15</v>
      </c>
      <c r="C99" s="70">
        <v>229791</v>
      </c>
      <c r="D99" s="71">
        <f>SUM(E99:F99)</f>
        <v>229791</v>
      </c>
      <c r="E99" s="70">
        <v>179791</v>
      </c>
      <c r="F99" s="70">
        <v>50000</v>
      </c>
      <c r="G99" s="72"/>
      <c r="H99" s="72"/>
      <c r="I99" s="72"/>
    </row>
    <row r="100" spans="1:10">
      <c r="A100" s="8"/>
      <c r="B100" s="63" t="s">
        <v>16</v>
      </c>
      <c r="C100" s="103"/>
      <c r="D100" s="71"/>
      <c r="E100" s="103"/>
      <c r="F100" s="103"/>
      <c r="G100" s="72"/>
      <c r="H100" s="72"/>
      <c r="I100" s="72"/>
    </row>
    <row r="101" spans="1:10" s="21" customFormat="1">
      <c r="A101" s="24"/>
      <c r="B101" s="20" t="s">
        <v>13</v>
      </c>
      <c r="C101" s="74">
        <v>92332</v>
      </c>
      <c r="D101" s="74">
        <f>E101+F101+G101+H101+I101</f>
        <v>92332</v>
      </c>
      <c r="E101" s="73">
        <v>42332</v>
      </c>
      <c r="F101" s="73">
        <v>50000</v>
      </c>
      <c r="G101" s="75"/>
      <c r="H101" s="75"/>
      <c r="I101" s="75"/>
      <c r="J101" s="47">
        <f>SUM(E101:F101)</f>
        <v>92332</v>
      </c>
    </row>
    <row r="102" spans="1:10" s="28" customFormat="1">
      <c r="A102" s="29"/>
      <c r="B102" s="27" t="s">
        <v>17</v>
      </c>
      <c r="C102" s="77">
        <v>137459</v>
      </c>
      <c r="D102" s="77">
        <f>E102+F102+G102+H102+I102</f>
        <v>137459</v>
      </c>
      <c r="E102" s="76">
        <v>137459</v>
      </c>
      <c r="F102" s="76"/>
      <c r="G102" s="78"/>
      <c r="H102" s="78"/>
      <c r="I102" s="78"/>
    </row>
    <row r="103" spans="1:10" ht="47.25">
      <c r="A103" s="63">
        <v>24</v>
      </c>
      <c r="B103" s="6" t="s">
        <v>60</v>
      </c>
      <c r="C103" s="70">
        <f>SUM(C105:C106)</f>
        <v>55230.75</v>
      </c>
      <c r="D103" s="71">
        <f>E103+F103+G103+H103+I103</f>
        <v>50649.190999999999</v>
      </c>
      <c r="E103" s="70">
        <v>8668</v>
      </c>
      <c r="F103" s="70">
        <f>SUM(F105:F106)</f>
        <v>28256.190999999999</v>
      </c>
      <c r="G103" s="70"/>
      <c r="H103" s="70">
        <f t="shared" ref="H103:I103" si="1">SUM(H105:H106)</f>
        <v>6070</v>
      </c>
      <c r="I103" s="70">
        <f t="shared" si="1"/>
        <v>7655</v>
      </c>
    </row>
    <row r="104" spans="1:10">
      <c r="A104" s="8"/>
      <c r="B104" s="6" t="s">
        <v>12</v>
      </c>
      <c r="C104" s="72"/>
      <c r="D104" s="71"/>
      <c r="E104" s="70"/>
      <c r="F104" s="70"/>
      <c r="G104" s="70"/>
      <c r="H104" s="70"/>
      <c r="I104" s="70"/>
    </row>
    <row r="105" spans="1:10" s="21" customFormat="1">
      <c r="A105" s="24"/>
      <c r="B105" s="23" t="s">
        <v>13</v>
      </c>
      <c r="C105" s="74">
        <v>23230.75</v>
      </c>
      <c r="D105" s="74">
        <f>SUM(E105:I105)</f>
        <v>23230.750999999997</v>
      </c>
      <c r="E105" s="73">
        <v>8668</v>
      </c>
      <c r="F105" s="73">
        <v>4156.1909999999998</v>
      </c>
      <c r="G105" s="73">
        <v>2381.56</v>
      </c>
      <c r="H105" s="73">
        <v>5470</v>
      </c>
      <c r="I105" s="73">
        <v>2555</v>
      </c>
      <c r="J105" s="47">
        <f>SUM(E105:I105)</f>
        <v>23230.750999999997</v>
      </c>
    </row>
    <row r="106" spans="1:10" s="36" customFormat="1">
      <c r="A106" s="38"/>
      <c r="B106" s="37" t="s">
        <v>14</v>
      </c>
      <c r="C106" s="83">
        <v>32000</v>
      </c>
      <c r="D106" s="83">
        <f>E106+F106+G106+H106+I106</f>
        <v>32000</v>
      </c>
      <c r="E106" s="84"/>
      <c r="F106" s="82">
        <v>24100</v>
      </c>
      <c r="G106" s="82">
        <v>2200</v>
      </c>
      <c r="H106" s="82">
        <v>600</v>
      </c>
      <c r="I106" s="82">
        <v>5100</v>
      </c>
    </row>
    <row r="107" spans="1:10" ht="47.25">
      <c r="A107" s="9">
        <v>25</v>
      </c>
      <c r="B107" s="63" t="s">
        <v>61</v>
      </c>
      <c r="C107" s="70">
        <v>6000</v>
      </c>
      <c r="D107" s="71">
        <f>E107+F107+G107+H107+I107</f>
        <v>5000</v>
      </c>
      <c r="E107" s="70">
        <v>350</v>
      </c>
      <c r="F107" s="70">
        <v>2650</v>
      </c>
      <c r="G107" s="70"/>
      <c r="H107" s="70">
        <v>1000</v>
      </c>
      <c r="I107" s="70">
        <v>1000</v>
      </c>
    </row>
    <row r="108" spans="1:10">
      <c r="A108" s="10"/>
      <c r="B108" s="6" t="s">
        <v>12</v>
      </c>
      <c r="C108" s="103"/>
      <c r="D108" s="71"/>
      <c r="E108" s="103"/>
      <c r="F108" s="103"/>
      <c r="G108" s="104"/>
      <c r="H108" s="104"/>
      <c r="I108" s="104"/>
    </row>
    <row r="109" spans="1:10" s="21" customFormat="1">
      <c r="A109" s="25"/>
      <c r="B109" s="23" t="s">
        <v>13</v>
      </c>
      <c r="C109" s="73">
        <v>6000</v>
      </c>
      <c r="D109" s="74">
        <f>E109+F109+G109+H109+I109</f>
        <v>6000</v>
      </c>
      <c r="E109" s="73">
        <v>350</v>
      </c>
      <c r="F109" s="73">
        <v>2650</v>
      </c>
      <c r="G109" s="73">
        <v>1000</v>
      </c>
      <c r="H109" s="73">
        <v>1000</v>
      </c>
      <c r="I109" s="73">
        <v>1000</v>
      </c>
      <c r="J109" s="47">
        <f>SUM(E109:I109)</f>
        <v>6000</v>
      </c>
    </row>
    <row r="110" spans="1:10">
      <c r="A110" s="208">
        <v>26</v>
      </c>
      <c r="B110" s="210" t="s">
        <v>6</v>
      </c>
      <c r="C110" s="211" t="s">
        <v>44</v>
      </c>
      <c r="D110" s="213"/>
      <c r="E110" s="206"/>
      <c r="F110" s="206"/>
      <c r="G110" s="206"/>
      <c r="H110" s="206"/>
      <c r="I110" s="206"/>
    </row>
    <row r="111" spans="1:10" ht="31.5" customHeight="1">
      <c r="A111" s="209"/>
      <c r="B111" s="210"/>
      <c r="C111" s="212"/>
      <c r="D111" s="214"/>
      <c r="E111" s="207"/>
      <c r="F111" s="207"/>
      <c r="G111" s="207"/>
      <c r="H111" s="207"/>
      <c r="I111" s="207"/>
    </row>
    <row r="112" spans="1:10" ht="31.5">
      <c r="A112" s="62">
        <v>27</v>
      </c>
      <c r="B112" s="63" t="s">
        <v>47</v>
      </c>
      <c r="C112" s="70">
        <v>55097.34</v>
      </c>
      <c r="D112" s="71">
        <f>E112+F112+G112+H112+I112</f>
        <v>40357.089999999997</v>
      </c>
      <c r="E112" s="70"/>
      <c r="F112" s="70">
        <v>24997.34</v>
      </c>
      <c r="G112" s="70"/>
      <c r="H112" s="70">
        <v>13484.75</v>
      </c>
      <c r="I112" s="70">
        <v>1875</v>
      </c>
    </row>
    <row r="113" spans="1:10">
      <c r="A113" s="62"/>
      <c r="B113" s="63" t="s">
        <v>16</v>
      </c>
      <c r="C113" s="72"/>
      <c r="D113" s="71"/>
      <c r="E113" s="70"/>
      <c r="F113" s="70"/>
      <c r="G113" s="70"/>
      <c r="H113" s="70"/>
      <c r="I113" s="70"/>
    </row>
    <row r="114" spans="1:10" s="21" customFormat="1">
      <c r="A114" s="26"/>
      <c r="B114" s="20" t="s">
        <v>13</v>
      </c>
      <c r="C114" s="73">
        <v>55097.34</v>
      </c>
      <c r="D114" s="74">
        <f>E114+F114+G114+H114+I114</f>
        <v>46534.26</v>
      </c>
      <c r="E114" s="73"/>
      <c r="F114" s="73">
        <v>24997.34</v>
      </c>
      <c r="G114" s="73">
        <v>6177.17</v>
      </c>
      <c r="H114" s="73">
        <v>13484.75</v>
      </c>
      <c r="I114" s="73">
        <v>1875</v>
      </c>
      <c r="J114" s="47">
        <f>SUM(F114:I114)</f>
        <v>46534.26</v>
      </c>
    </row>
    <row r="115" spans="1:10" ht="63">
      <c r="A115" s="62">
        <v>28</v>
      </c>
      <c r="B115" s="63" t="s">
        <v>48</v>
      </c>
      <c r="C115" s="70">
        <v>82051.820000000007</v>
      </c>
      <c r="D115" s="71">
        <f>E115+F115+G115+H115+I115</f>
        <v>46631.5</v>
      </c>
      <c r="E115" s="70"/>
      <c r="F115" s="70">
        <v>7571.5</v>
      </c>
      <c r="G115" s="70"/>
      <c r="H115" s="70">
        <v>18750</v>
      </c>
      <c r="I115" s="70">
        <v>20310</v>
      </c>
    </row>
    <row r="116" spans="1:10">
      <c r="A116" s="62"/>
      <c r="B116" s="6" t="s">
        <v>12</v>
      </c>
      <c r="C116" s="70"/>
      <c r="D116" s="71"/>
      <c r="E116" s="70"/>
      <c r="F116" s="70"/>
      <c r="G116" s="70"/>
      <c r="H116" s="70"/>
      <c r="I116" s="70"/>
    </row>
    <row r="117" spans="1:10" s="21" customFormat="1">
      <c r="A117" s="26"/>
      <c r="B117" s="23" t="s">
        <v>13</v>
      </c>
      <c r="C117" s="73">
        <v>82051.820000000007</v>
      </c>
      <c r="D117" s="74">
        <f>E117+F117+G117+H117+I117</f>
        <v>54539.880000000005</v>
      </c>
      <c r="E117" s="73"/>
      <c r="F117" s="73">
        <v>7571.5</v>
      </c>
      <c r="G117" s="73">
        <v>7908.38</v>
      </c>
      <c r="H117" s="73">
        <v>18750</v>
      </c>
      <c r="I117" s="73">
        <v>20310</v>
      </c>
      <c r="J117" s="47">
        <f>SUM(F117:I117)</f>
        <v>54539.880000000005</v>
      </c>
    </row>
    <row r="118" spans="1:10" ht="31.5">
      <c r="A118" s="62">
        <v>29</v>
      </c>
      <c r="B118" s="63" t="s">
        <v>92</v>
      </c>
      <c r="C118" s="71">
        <f>SUM(C120:C121)</f>
        <v>1186588.29</v>
      </c>
      <c r="D118" s="71">
        <f>E118+F118+G118+H118+I118</f>
        <v>826977.19</v>
      </c>
      <c r="E118" s="70"/>
      <c r="F118" s="70">
        <f>SUM(F120+F121)</f>
        <v>299116.61</v>
      </c>
      <c r="G118" s="70"/>
      <c r="H118" s="70">
        <v>255195.1</v>
      </c>
      <c r="I118" s="70">
        <v>272665.48</v>
      </c>
    </row>
    <row r="119" spans="1:10">
      <c r="A119" s="62"/>
      <c r="B119" s="63" t="s">
        <v>12</v>
      </c>
      <c r="C119" s="71"/>
      <c r="D119" s="71"/>
      <c r="E119" s="70"/>
      <c r="F119" s="70"/>
      <c r="G119" s="70"/>
      <c r="H119" s="70"/>
      <c r="I119" s="70"/>
    </row>
    <row r="120" spans="1:10" s="28" customFormat="1">
      <c r="A120" s="30"/>
      <c r="B120" s="27" t="s">
        <v>17</v>
      </c>
      <c r="C120" s="77">
        <v>126655.25</v>
      </c>
      <c r="D120" s="77">
        <v>126655.25</v>
      </c>
      <c r="E120" s="76"/>
      <c r="F120" s="76">
        <v>50477.46</v>
      </c>
      <c r="G120" s="76">
        <v>76177.789999999994</v>
      </c>
      <c r="H120" s="76"/>
      <c r="I120" s="76"/>
    </row>
    <row r="121" spans="1:10" s="21" customFormat="1">
      <c r="A121" s="26"/>
      <c r="B121" s="20" t="s">
        <v>13</v>
      </c>
      <c r="C121" s="74">
        <v>1059933.04</v>
      </c>
      <c r="D121" s="74">
        <f>E121+F121+G121+H121+I121</f>
        <v>1059933.04</v>
      </c>
      <c r="E121" s="73"/>
      <c r="F121" s="73">
        <v>248639.15</v>
      </c>
      <c r="G121" s="73">
        <v>283433.31</v>
      </c>
      <c r="H121" s="73">
        <v>255195.1</v>
      </c>
      <c r="I121" s="73">
        <v>272665.48</v>
      </c>
      <c r="J121" s="47">
        <f>SUM(F121:I121)</f>
        <v>1059933.04</v>
      </c>
    </row>
    <row r="122" spans="1:10" ht="47.25">
      <c r="A122" s="62">
        <v>30</v>
      </c>
      <c r="B122" s="63" t="s">
        <v>49</v>
      </c>
      <c r="C122" s="70">
        <v>187087.93</v>
      </c>
      <c r="D122" s="71">
        <f>E122+F122+G122+H122+I122</f>
        <v>109642.79000000001</v>
      </c>
      <c r="E122" s="70"/>
      <c r="F122" s="70">
        <v>35982.1</v>
      </c>
      <c r="G122" s="70"/>
      <c r="H122" s="70">
        <v>34476.839999999997</v>
      </c>
      <c r="I122" s="70">
        <v>39183.85</v>
      </c>
    </row>
    <row r="123" spans="1:10">
      <c r="A123" s="62"/>
      <c r="B123" s="6" t="s">
        <v>12</v>
      </c>
      <c r="C123" s="70"/>
      <c r="D123" s="71"/>
      <c r="E123" s="70"/>
      <c r="F123" s="70"/>
      <c r="G123" s="70"/>
      <c r="H123" s="70"/>
      <c r="I123" s="70"/>
    </row>
    <row r="124" spans="1:10" s="21" customFormat="1">
      <c r="A124" s="26"/>
      <c r="B124" s="23" t="s">
        <v>13</v>
      </c>
      <c r="C124" s="73">
        <v>187087.93</v>
      </c>
      <c r="D124" s="74">
        <f>E124+F124+G124+H124+I124</f>
        <v>143156.01999999999</v>
      </c>
      <c r="E124" s="73"/>
      <c r="F124" s="73">
        <v>35982.1</v>
      </c>
      <c r="G124" s="73">
        <v>33513.230000000003</v>
      </c>
      <c r="H124" s="73">
        <v>34476.839999999997</v>
      </c>
      <c r="I124" s="73">
        <v>39183.85</v>
      </c>
      <c r="J124" s="47">
        <f>SUM(F124:I124)</f>
        <v>143156.01999999999</v>
      </c>
    </row>
    <row r="125" spans="1:10" ht="63">
      <c r="A125" s="62">
        <v>31</v>
      </c>
      <c r="B125" s="63" t="s">
        <v>42</v>
      </c>
      <c r="C125" s="71">
        <v>5728</v>
      </c>
      <c r="D125" s="71">
        <f>SUM(D127:D128)</f>
        <v>5728</v>
      </c>
      <c r="E125" s="72"/>
      <c r="F125" s="70">
        <v>1392</v>
      </c>
      <c r="G125" s="70"/>
      <c r="H125" s="70">
        <v>1654</v>
      </c>
      <c r="I125" s="70"/>
    </row>
    <row r="126" spans="1:10">
      <c r="A126" s="62"/>
      <c r="B126" s="63" t="s">
        <v>12</v>
      </c>
      <c r="C126" s="105"/>
      <c r="D126" s="105"/>
      <c r="E126" s="106"/>
      <c r="F126" s="71"/>
      <c r="G126" s="71"/>
      <c r="H126" s="71"/>
      <c r="I126" s="107"/>
    </row>
    <row r="127" spans="1:10" s="21" customFormat="1">
      <c r="A127" s="26"/>
      <c r="B127" s="20" t="s">
        <v>13</v>
      </c>
      <c r="C127" s="108">
        <v>5215</v>
      </c>
      <c r="D127" s="74">
        <f>E127+F127+G127+H127+I127</f>
        <v>5215</v>
      </c>
      <c r="E127" s="109"/>
      <c r="F127" s="110">
        <v>1392</v>
      </c>
      <c r="G127" s="110">
        <v>2405</v>
      </c>
      <c r="H127" s="110">
        <v>1418</v>
      </c>
      <c r="I127" s="110"/>
      <c r="J127" s="47">
        <f>SUM(F127:I127)</f>
        <v>5215</v>
      </c>
    </row>
    <row r="128" spans="1:10" s="36" customFormat="1">
      <c r="A128" s="39"/>
      <c r="B128" s="35" t="s">
        <v>14</v>
      </c>
      <c r="C128" s="111">
        <v>513</v>
      </c>
      <c r="D128" s="83">
        <f>E128+F128+G128+H128+I128</f>
        <v>513</v>
      </c>
      <c r="E128" s="112"/>
      <c r="F128" s="113"/>
      <c r="G128" s="113">
        <v>277</v>
      </c>
      <c r="H128" s="113">
        <v>236</v>
      </c>
      <c r="I128" s="113"/>
    </row>
    <row r="129" spans="1:10" ht="47.25">
      <c r="A129" s="62">
        <v>32</v>
      </c>
      <c r="B129" s="63" t="s">
        <v>52</v>
      </c>
      <c r="C129" s="107">
        <f>SUM(C131:C132)</f>
        <v>32417.199999999997</v>
      </c>
      <c r="D129" s="71">
        <f>E129+F129+G129+H129+I129</f>
        <v>21211.200000000001</v>
      </c>
      <c r="E129" s="107"/>
      <c r="F129" s="107">
        <f>SUM(F131:F132)</f>
        <v>7978.6</v>
      </c>
      <c r="G129" s="107"/>
      <c r="H129" s="107">
        <v>7331.6</v>
      </c>
      <c r="I129" s="107">
        <v>5901</v>
      </c>
    </row>
    <row r="130" spans="1:10">
      <c r="A130" s="62"/>
      <c r="B130" s="63" t="s">
        <v>12</v>
      </c>
      <c r="C130" s="107"/>
      <c r="D130" s="114"/>
      <c r="E130" s="107"/>
      <c r="F130" s="107"/>
      <c r="G130" s="107"/>
      <c r="H130" s="107"/>
      <c r="I130" s="107"/>
    </row>
    <row r="131" spans="1:10" s="21" customFormat="1">
      <c r="A131" s="26"/>
      <c r="B131" s="20" t="s">
        <v>13</v>
      </c>
      <c r="C131" s="110">
        <v>32213.1</v>
      </c>
      <c r="D131" s="74">
        <f>E131+F131+G131+H131+I131</f>
        <v>32213.1</v>
      </c>
      <c r="E131" s="110"/>
      <c r="F131" s="110">
        <v>7774.5</v>
      </c>
      <c r="G131" s="110">
        <v>11206</v>
      </c>
      <c r="H131" s="110">
        <v>7331.6</v>
      </c>
      <c r="I131" s="110">
        <v>5901</v>
      </c>
      <c r="J131" s="47">
        <f>SUM(F131:I131)</f>
        <v>32213.1</v>
      </c>
    </row>
    <row r="132" spans="1:10" s="36" customFormat="1">
      <c r="A132" s="39"/>
      <c r="B132" s="35" t="s">
        <v>14</v>
      </c>
      <c r="C132" s="113">
        <v>204.1</v>
      </c>
      <c r="D132" s="83">
        <v>204.1</v>
      </c>
      <c r="E132" s="113"/>
      <c r="F132" s="113">
        <v>204.1</v>
      </c>
      <c r="G132" s="113"/>
      <c r="H132" s="113"/>
      <c r="I132" s="113"/>
      <c r="J132" s="49"/>
    </row>
    <row r="133" spans="1:10" ht="63">
      <c r="A133" s="62">
        <v>33</v>
      </c>
      <c r="B133" s="63" t="s">
        <v>35</v>
      </c>
      <c r="C133" s="70">
        <v>4300</v>
      </c>
      <c r="D133" s="71">
        <f>E133+F133+G133+H133+I133</f>
        <v>3300</v>
      </c>
      <c r="E133" s="70"/>
      <c r="F133" s="70">
        <v>940</v>
      </c>
      <c r="G133" s="70"/>
      <c r="H133" s="70">
        <v>1160</v>
      </c>
      <c r="I133" s="70">
        <v>1200</v>
      </c>
    </row>
    <row r="134" spans="1:10">
      <c r="A134" s="62"/>
      <c r="B134" s="63" t="s">
        <v>12</v>
      </c>
      <c r="C134" s="70"/>
      <c r="D134" s="71"/>
      <c r="E134" s="70"/>
      <c r="F134" s="70"/>
      <c r="G134" s="70"/>
      <c r="H134" s="70"/>
      <c r="I134" s="70"/>
    </row>
    <row r="135" spans="1:10" s="21" customFormat="1">
      <c r="A135" s="26"/>
      <c r="B135" s="20" t="s">
        <v>13</v>
      </c>
      <c r="C135" s="73">
        <v>4300</v>
      </c>
      <c r="D135" s="74">
        <f>E135+F135+G135+H135+I135</f>
        <v>4300</v>
      </c>
      <c r="E135" s="73"/>
      <c r="F135" s="73">
        <v>940</v>
      </c>
      <c r="G135" s="73">
        <v>1000</v>
      </c>
      <c r="H135" s="73">
        <v>1160</v>
      </c>
      <c r="I135" s="73">
        <v>1200</v>
      </c>
      <c r="J135" s="47">
        <f>SUM(F135:I135)</f>
        <v>4300</v>
      </c>
    </row>
    <row r="136" spans="1:10" ht="110.25">
      <c r="A136" s="62">
        <v>34</v>
      </c>
      <c r="B136" s="63" t="s">
        <v>50</v>
      </c>
      <c r="C136" s="71">
        <v>6040</v>
      </c>
      <c r="D136" s="71">
        <f>E136+F136+G136+H136+I136</f>
        <v>4540</v>
      </c>
      <c r="E136" s="71"/>
      <c r="F136" s="71">
        <v>1480</v>
      </c>
      <c r="G136" s="71"/>
      <c r="H136" s="71">
        <v>1520</v>
      </c>
      <c r="I136" s="71">
        <v>1540</v>
      </c>
    </row>
    <row r="137" spans="1:10">
      <c r="A137" s="62"/>
      <c r="B137" s="63" t="s">
        <v>12</v>
      </c>
      <c r="C137" s="71"/>
      <c r="D137" s="71"/>
      <c r="E137" s="71"/>
      <c r="F137" s="71"/>
      <c r="G137" s="71"/>
      <c r="H137" s="71"/>
      <c r="I137" s="71"/>
    </row>
    <row r="138" spans="1:10" s="21" customFormat="1">
      <c r="A138" s="26"/>
      <c r="B138" s="20" t="s">
        <v>13</v>
      </c>
      <c r="C138" s="74">
        <v>6040</v>
      </c>
      <c r="D138" s="74">
        <f>E138+F138+G138+H138+I138</f>
        <v>6040</v>
      </c>
      <c r="E138" s="74"/>
      <c r="F138" s="74">
        <v>1480</v>
      </c>
      <c r="G138" s="74">
        <v>1500</v>
      </c>
      <c r="H138" s="74">
        <v>1520</v>
      </c>
      <c r="I138" s="74">
        <v>1540</v>
      </c>
      <c r="J138" s="47">
        <f>SUM(F138:I138)</f>
        <v>6040</v>
      </c>
    </row>
    <row r="139" spans="1:10" ht="47.25">
      <c r="A139" s="62">
        <v>35</v>
      </c>
      <c r="B139" s="63" t="s">
        <v>51</v>
      </c>
      <c r="C139" s="107">
        <v>108960.18</v>
      </c>
      <c r="D139" s="71">
        <f>E139+F139+G139+H139+I139</f>
        <v>80061.87999999999</v>
      </c>
      <c r="E139" s="107"/>
      <c r="F139" s="107">
        <v>24477.14</v>
      </c>
      <c r="G139" s="107"/>
      <c r="H139" s="107">
        <v>27114.51</v>
      </c>
      <c r="I139" s="107">
        <v>28470.23</v>
      </c>
    </row>
    <row r="140" spans="1:10">
      <c r="A140" s="62"/>
      <c r="B140" s="63" t="s">
        <v>12</v>
      </c>
      <c r="C140" s="107"/>
      <c r="D140" s="71"/>
      <c r="E140" s="107"/>
      <c r="F140" s="107"/>
      <c r="G140" s="107"/>
      <c r="H140" s="107"/>
      <c r="I140" s="107"/>
    </row>
    <row r="141" spans="1:10" s="21" customFormat="1">
      <c r="A141" s="26"/>
      <c r="B141" s="20" t="s">
        <v>13</v>
      </c>
      <c r="C141" s="110">
        <v>108960.18</v>
      </c>
      <c r="D141" s="74">
        <f t="shared" ref="D141" si="2">E141+F141+G141+H141+I141</f>
        <v>108960.18</v>
      </c>
      <c r="E141" s="110"/>
      <c r="F141" s="110">
        <v>24477.14</v>
      </c>
      <c r="G141" s="110">
        <v>28898.3</v>
      </c>
      <c r="H141" s="110">
        <v>27114.51</v>
      </c>
      <c r="I141" s="110">
        <v>28470.23</v>
      </c>
      <c r="J141" s="47">
        <f>SUM(F141:I141)</f>
        <v>108960.18</v>
      </c>
    </row>
    <row r="142" spans="1:10" ht="63">
      <c r="A142" s="62">
        <v>36</v>
      </c>
      <c r="B142" s="63" t="s">
        <v>55</v>
      </c>
      <c r="C142" s="107">
        <v>84061.97</v>
      </c>
      <c r="D142" s="71">
        <f>E142+F142+G142+H142+I142</f>
        <v>54760.44</v>
      </c>
      <c r="E142" s="107"/>
      <c r="F142" s="107">
        <v>6070.44</v>
      </c>
      <c r="G142" s="107"/>
      <c r="H142" s="107">
        <v>22580</v>
      </c>
      <c r="I142" s="107">
        <v>26110</v>
      </c>
    </row>
    <row r="143" spans="1:10">
      <c r="A143" s="62"/>
      <c r="B143" s="63" t="s">
        <v>12</v>
      </c>
      <c r="C143" s="107"/>
      <c r="D143" s="114"/>
      <c r="E143" s="107"/>
      <c r="F143" s="107"/>
      <c r="G143" s="107"/>
      <c r="H143" s="107"/>
      <c r="I143" s="107"/>
    </row>
    <row r="144" spans="1:10" s="21" customFormat="1">
      <c r="A144" s="26"/>
      <c r="B144" s="20" t="s">
        <v>13</v>
      </c>
      <c r="C144" s="110">
        <v>84061.97</v>
      </c>
      <c r="D144" s="74">
        <f>E144+F144+G144+H144+I144</f>
        <v>67491.97</v>
      </c>
      <c r="E144" s="110"/>
      <c r="F144" s="110">
        <v>6070.44</v>
      </c>
      <c r="G144" s="110">
        <v>12731.53</v>
      </c>
      <c r="H144" s="110">
        <v>22580</v>
      </c>
      <c r="I144" s="110">
        <v>26110</v>
      </c>
      <c r="J144" s="47">
        <f>SUM(F144:I144)</f>
        <v>67491.97</v>
      </c>
    </row>
    <row r="145" spans="1:10" ht="47.25">
      <c r="A145" s="62">
        <v>37</v>
      </c>
      <c r="B145" s="63" t="s">
        <v>62</v>
      </c>
      <c r="C145" s="107" t="s">
        <v>44</v>
      </c>
      <c r="D145" s="114"/>
      <c r="E145" s="107"/>
      <c r="F145" s="107"/>
      <c r="G145" s="107"/>
      <c r="H145" s="107"/>
      <c r="I145" s="107"/>
    </row>
    <row r="146" spans="1:10" ht="47.25">
      <c r="A146" s="62">
        <v>38</v>
      </c>
      <c r="B146" s="63" t="s">
        <v>63</v>
      </c>
      <c r="C146" s="114">
        <f>SUM(C148:C149)</f>
        <v>129733.06</v>
      </c>
      <c r="D146" s="114">
        <f>SUM(D148:D149)</f>
        <v>129733.06</v>
      </c>
      <c r="E146" s="107"/>
      <c r="F146" s="114">
        <f t="shared" ref="F146:I146" si="3">SUM(F148:F149)</f>
        <v>4764.66</v>
      </c>
      <c r="G146" s="114"/>
      <c r="H146" s="114">
        <f t="shared" si="3"/>
        <v>56134</v>
      </c>
      <c r="I146" s="114">
        <f t="shared" si="3"/>
        <v>37175</v>
      </c>
    </row>
    <row r="147" spans="1:10">
      <c r="A147" s="62"/>
      <c r="B147" s="63" t="s">
        <v>12</v>
      </c>
      <c r="C147" s="107"/>
      <c r="D147" s="114"/>
      <c r="E147" s="107"/>
      <c r="F147" s="107"/>
      <c r="G147" s="107"/>
      <c r="H147" s="107"/>
      <c r="I147" s="107"/>
    </row>
    <row r="148" spans="1:10" s="21" customFormat="1">
      <c r="A148" s="26"/>
      <c r="B148" s="20" t="s">
        <v>13</v>
      </c>
      <c r="C148" s="110">
        <v>42333.06</v>
      </c>
      <c r="D148" s="108">
        <f>SUM(F148+G148+H148+I148)</f>
        <v>42333.06</v>
      </c>
      <c r="E148" s="110"/>
      <c r="F148" s="110">
        <v>4764.66</v>
      </c>
      <c r="G148" s="110">
        <v>4959.3999999999996</v>
      </c>
      <c r="H148" s="110">
        <v>20934</v>
      </c>
      <c r="I148" s="110">
        <v>11675</v>
      </c>
      <c r="J148" s="47">
        <f>SUM(F148:I148)</f>
        <v>42333.06</v>
      </c>
    </row>
    <row r="149" spans="1:10" s="36" customFormat="1">
      <c r="A149" s="39"/>
      <c r="B149" s="35" t="s">
        <v>14</v>
      </c>
      <c r="C149" s="113">
        <v>87400</v>
      </c>
      <c r="D149" s="111">
        <f>SUM(F149+G149+H149+I149)</f>
        <v>87400</v>
      </c>
      <c r="E149" s="113"/>
      <c r="F149" s="113"/>
      <c r="G149" s="113">
        <v>26700</v>
      </c>
      <c r="H149" s="113">
        <v>35200</v>
      </c>
      <c r="I149" s="113">
        <v>25500</v>
      </c>
    </row>
    <row r="150" spans="1:10" s="41" customFormat="1" ht="63">
      <c r="A150" s="42">
        <v>39</v>
      </c>
      <c r="B150" s="40" t="s">
        <v>81</v>
      </c>
      <c r="C150" s="115">
        <v>42650</v>
      </c>
      <c r="D150" s="116">
        <f>SUM(G150:I150)</f>
        <v>41480</v>
      </c>
      <c r="E150" s="115"/>
      <c r="F150" s="115"/>
      <c r="G150" s="115"/>
      <c r="H150" s="115">
        <v>22628</v>
      </c>
      <c r="I150" s="115">
        <v>18852</v>
      </c>
    </row>
    <row r="151" spans="1:10" s="41" customFormat="1">
      <c r="A151" s="42"/>
      <c r="B151" s="40" t="s">
        <v>12</v>
      </c>
      <c r="C151" s="115"/>
      <c r="D151" s="116"/>
      <c r="E151" s="115"/>
      <c r="F151" s="115"/>
      <c r="G151" s="115"/>
      <c r="H151" s="115"/>
      <c r="I151" s="115"/>
    </row>
    <row r="152" spans="1:10" s="21" customFormat="1">
      <c r="A152" s="26"/>
      <c r="B152" s="20" t="s">
        <v>13</v>
      </c>
      <c r="C152" s="110">
        <v>42650</v>
      </c>
      <c r="D152" s="108">
        <f>SUM(G152:I152)</f>
        <v>42650</v>
      </c>
      <c r="E152" s="110"/>
      <c r="F152" s="110"/>
      <c r="G152" s="110">
        <v>1170</v>
      </c>
      <c r="H152" s="110">
        <v>22628</v>
      </c>
      <c r="I152" s="110">
        <v>18852</v>
      </c>
      <c r="J152" s="47">
        <f>SUM(G152:I152)</f>
        <v>42650</v>
      </c>
    </row>
    <row r="153" spans="1:10" s="41" customFormat="1" ht="63">
      <c r="A153" s="42">
        <v>40</v>
      </c>
      <c r="B153" s="40" t="s">
        <v>69</v>
      </c>
      <c r="C153" s="115">
        <f>SUM(C155:C156)</f>
        <v>181361.3</v>
      </c>
      <c r="D153" s="116">
        <f>SUM(D155:D156)</f>
        <v>181361.3</v>
      </c>
      <c r="E153" s="115"/>
      <c r="F153" s="115"/>
      <c r="G153" s="115"/>
      <c r="H153" s="115">
        <f>SUM(H155:H156)</f>
        <v>126945</v>
      </c>
      <c r="I153" s="115">
        <f>SUM(I155:I156)</f>
        <v>54405</v>
      </c>
    </row>
    <row r="154" spans="1:10" s="41" customFormat="1">
      <c r="A154" s="42"/>
      <c r="B154" s="40" t="s">
        <v>12</v>
      </c>
      <c r="C154" s="115"/>
      <c r="D154" s="116"/>
      <c r="E154" s="115"/>
      <c r="F154" s="115"/>
      <c r="G154" s="115"/>
      <c r="H154" s="115"/>
      <c r="I154" s="115"/>
    </row>
    <row r="155" spans="1:10" s="21" customFormat="1">
      <c r="A155" s="26"/>
      <c r="B155" s="20" t="s">
        <v>13</v>
      </c>
      <c r="C155" s="110">
        <v>54416.3</v>
      </c>
      <c r="D155" s="108">
        <f>SUM(G155:I155)</f>
        <v>54416.3</v>
      </c>
      <c r="E155" s="110"/>
      <c r="F155" s="110"/>
      <c r="G155" s="110">
        <v>11.3</v>
      </c>
      <c r="H155" s="110">
        <v>38083.5</v>
      </c>
      <c r="I155" s="110">
        <v>16321.5</v>
      </c>
      <c r="J155" s="47">
        <f>SUM(G155:I155)</f>
        <v>54416.3</v>
      </c>
    </row>
    <row r="156" spans="1:10" s="28" customFormat="1">
      <c r="A156" s="30"/>
      <c r="B156" s="27" t="s">
        <v>17</v>
      </c>
      <c r="C156" s="117">
        <v>126945</v>
      </c>
      <c r="D156" s="118">
        <f>SUM(G156:I156)</f>
        <v>126945</v>
      </c>
      <c r="E156" s="117"/>
      <c r="F156" s="117"/>
      <c r="G156" s="117"/>
      <c r="H156" s="117">
        <v>88861.5</v>
      </c>
      <c r="I156" s="117">
        <v>38083.5</v>
      </c>
    </row>
    <row r="157" spans="1:10" s="41" customFormat="1" ht="47.25">
      <c r="A157" s="42">
        <v>41</v>
      </c>
      <c r="B157" s="40" t="s">
        <v>70</v>
      </c>
      <c r="C157" s="115">
        <v>289750.48</v>
      </c>
      <c r="D157" s="116">
        <f>SUM(D159:D160)</f>
        <v>289750.48</v>
      </c>
      <c r="E157" s="115"/>
      <c r="F157" s="115"/>
      <c r="G157" s="115"/>
      <c r="H157" s="115">
        <v>126823</v>
      </c>
      <c r="I157" s="115">
        <v>160927.48000000001</v>
      </c>
    </row>
    <row r="158" spans="1:10" s="41" customFormat="1">
      <c r="A158" s="42"/>
      <c r="B158" s="40" t="s">
        <v>16</v>
      </c>
      <c r="C158" s="115"/>
      <c r="D158" s="116"/>
      <c r="E158" s="115"/>
      <c r="F158" s="115"/>
      <c r="G158" s="115"/>
      <c r="H158" s="115"/>
      <c r="I158" s="115"/>
    </row>
    <row r="159" spans="1:10" s="21" customFormat="1">
      <c r="A159" s="26"/>
      <c r="B159" s="20" t="s">
        <v>13</v>
      </c>
      <c r="C159" s="110">
        <v>93397.34</v>
      </c>
      <c r="D159" s="108">
        <f>SUM(E159:I159)</f>
        <v>93397.34</v>
      </c>
      <c r="E159" s="110"/>
      <c r="F159" s="110"/>
      <c r="G159" s="110">
        <v>2000</v>
      </c>
      <c r="H159" s="110">
        <v>42683</v>
      </c>
      <c r="I159" s="110">
        <v>48714.34</v>
      </c>
      <c r="J159" s="47">
        <f>SUM(G159:I159)</f>
        <v>93397.34</v>
      </c>
    </row>
    <row r="160" spans="1:10" s="28" customFormat="1">
      <c r="A160" s="30"/>
      <c r="B160" s="27" t="s">
        <v>17</v>
      </c>
      <c r="C160" s="117">
        <v>196353.14</v>
      </c>
      <c r="D160" s="118">
        <f>SUM(E160:I160)</f>
        <v>196353.14</v>
      </c>
      <c r="E160" s="117"/>
      <c r="F160" s="117"/>
      <c r="G160" s="117"/>
      <c r="H160" s="117">
        <v>84140</v>
      </c>
      <c r="I160" s="117">
        <v>112213.14</v>
      </c>
    </row>
    <row r="161" spans="1:10" s="41" customFormat="1" ht="47.25">
      <c r="A161" s="42">
        <v>42</v>
      </c>
      <c r="B161" s="40" t="s">
        <v>71</v>
      </c>
      <c r="C161" s="115">
        <f>SUM(C163:C165)</f>
        <v>147129.72</v>
      </c>
      <c r="D161" s="116">
        <f>SUM(D163:D165)</f>
        <v>147129.62</v>
      </c>
      <c r="E161" s="115"/>
      <c r="F161" s="115"/>
      <c r="G161" s="115"/>
      <c r="H161" s="115">
        <v>50000</v>
      </c>
      <c r="I161" s="115">
        <v>52000</v>
      </c>
    </row>
    <row r="162" spans="1:10" s="41" customFormat="1">
      <c r="A162" s="42"/>
      <c r="B162" s="40" t="s">
        <v>12</v>
      </c>
      <c r="C162" s="115"/>
      <c r="D162" s="116"/>
      <c r="E162" s="115"/>
      <c r="F162" s="115"/>
      <c r="G162" s="115"/>
      <c r="H162" s="115"/>
      <c r="I162" s="115"/>
    </row>
    <row r="163" spans="1:10" s="21" customFormat="1">
      <c r="A163" s="26"/>
      <c r="B163" s="20" t="s">
        <v>13</v>
      </c>
      <c r="C163" s="110">
        <v>33000</v>
      </c>
      <c r="D163" s="108">
        <f>SUM(G163:I163)</f>
        <v>33000</v>
      </c>
      <c r="E163" s="110"/>
      <c r="F163" s="110"/>
      <c r="G163" s="110">
        <v>10000</v>
      </c>
      <c r="H163" s="110">
        <v>11000</v>
      </c>
      <c r="I163" s="110">
        <v>12000</v>
      </c>
      <c r="J163" s="47">
        <f>SUM(G163:I163)</f>
        <v>33000</v>
      </c>
    </row>
    <row r="164" spans="1:10" s="28" customFormat="1">
      <c r="A164" s="30"/>
      <c r="B164" s="27" t="s">
        <v>17</v>
      </c>
      <c r="C164" s="117">
        <v>92016.2</v>
      </c>
      <c r="D164" s="118">
        <f>SUM(G164:I164)</f>
        <v>92016.1</v>
      </c>
      <c r="E164" s="117"/>
      <c r="F164" s="117"/>
      <c r="G164" s="117">
        <v>13016.1</v>
      </c>
      <c r="H164" s="117">
        <v>39000</v>
      </c>
      <c r="I164" s="117">
        <v>40000</v>
      </c>
    </row>
    <row r="165" spans="1:10" s="32" customFormat="1">
      <c r="A165" s="56"/>
      <c r="B165" s="31" t="s">
        <v>56</v>
      </c>
      <c r="C165" s="119">
        <v>22113.52</v>
      </c>
      <c r="D165" s="120">
        <f>SUM(E165:I165)</f>
        <v>22113.52</v>
      </c>
      <c r="E165" s="119"/>
      <c r="F165" s="119"/>
      <c r="G165" s="119">
        <v>22113.52</v>
      </c>
      <c r="H165" s="119"/>
      <c r="I165" s="119"/>
    </row>
    <row r="166" spans="1:10" s="41" customFormat="1" ht="47.25">
      <c r="A166" s="42">
        <v>43</v>
      </c>
      <c r="B166" s="40" t="s">
        <v>73</v>
      </c>
      <c r="C166" s="115">
        <v>1437095.23</v>
      </c>
      <c r="D166" s="116">
        <f>SUM(D168:D170)</f>
        <v>1437095.23</v>
      </c>
      <c r="E166" s="115"/>
      <c r="F166" s="115"/>
      <c r="G166" s="115"/>
      <c r="H166" s="115">
        <f>SUM(H168:H170)</f>
        <v>777419.66999999993</v>
      </c>
      <c r="I166" s="115">
        <v>185950.7</v>
      </c>
    </row>
    <row r="167" spans="1:10">
      <c r="A167" s="8"/>
      <c r="B167" s="6" t="s">
        <v>12</v>
      </c>
      <c r="C167" s="121"/>
      <c r="D167" s="121"/>
      <c r="E167" s="121"/>
      <c r="F167" s="121"/>
      <c r="G167" s="121"/>
      <c r="H167" s="121"/>
      <c r="I167" s="121"/>
    </row>
    <row r="168" spans="1:10" s="21" customFormat="1">
      <c r="A168" s="24"/>
      <c r="B168" s="23" t="s">
        <v>13</v>
      </c>
      <c r="C168" s="108">
        <v>433488.08</v>
      </c>
      <c r="D168" s="108">
        <f>SUM(G168:I168)</f>
        <v>433488.08</v>
      </c>
      <c r="E168" s="108"/>
      <c r="F168" s="108"/>
      <c r="G168" s="108">
        <v>144476.97</v>
      </c>
      <c r="H168" s="108">
        <v>233225.9</v>
      </c>
      <c r="I168" s="108">
        <v>55785.21</v>
      </c>
      <c r="J168" s="47">
        <f>SUM(G168:I168)</f>
        <v>433488.08</v>
      </c>
    </row>
    <row r="169" spans="1:10" s="28" customFormat="1">
      <c r="A169" s="29"/>
      <c r="B169" s="27" t="s">
        <v>17</v>
      </c>
      <c r="C169" s="118">
        <v>364085.91</v>
      </c>
      <c r="D169" s="118">
        <f>SUM(G169:I169)</f>
        <v>364085.91</v>
      </c>
      <c r="E169" s="118"/>
      <c r="F169" s="118"/>
      <c r="G169" s="118">
        <v>76549.3</v>
      </c>
      <c r="H169" s="118">
        <v>249500.18</v>
      </c>
      <c r="I169" s="118">
        <v>38036.43</v>
      </c>
    </row>
    <row r="170" spans="1:10" s="36" customFormat="1">
      <c r="A170" s="38"/>
      <c r="B170" s="37" t="s">
        <v>14</v>
      </c>
      <c r="C170" s="111">
        <v>639521.21</v>
      </c>
      <c r="D170" s="111">
        <f>SUM(G170:I170)</f>
        <v>639521.24</v>
      </c>
      <c r="E170" s="111"/>
      <c r="F170" s="111"/>
      <c r="G170" s="111">
        <v>252698.59</v>
      </c>
      <c r="H170" s="111">
        <v>294693.59000000003</v>
      </c>
      <c r="I170" s="111">
        <v>92129.06</v>
      </c>
    </row>
    <row r="171" spans="1:10" s="32" customFormat="1">
      <c r="A171" s="33"/>
      <c r="B171" s="34" t="s">
        <v>56</v>
      </c>
      <c r="C171" s="120"/>
      <c r="D171" s="120"/>
      <c r="E171" s="120"/>
      <c r="F171" s="120"/>
      <c r="G171" s="120"/>
      <c r="H171" s="120"/>
      <c r="I171" s="120"/>
    </row>
    <row r="172" spans="1:10" s="41" customFormat="1" ht="47.25">
      <c r="A172" s="42">
        <v>44</v>
      </c>
      <c r="B172" s="40" t="s">
        <v>80</v>
      </c>
      <c r="C172" s="115">
        <f>SUM(C174:C175)</f>
        <v>360081.57999999996</v>
      </c>
      <c r="D172" s="116">
        <f>SUM(D174:D175)</f>
        <v>360081.58</v>
      </c>
      <c r="E172" s="115"/>
      <c r="F172" s="115"/>
      <c r="G172" s="115"/>
      <c r="H172" s="115">
        <f>SUM(H174:H175)</f>
        <v>167394.53</v>
      </c>
      <c r="I172" s="115">
        <v>150185.29</v>
      </c>
    </row>
    <row r="173" spans="1:10">
      <c r="A173" s="8"/>
      <c r="B173" s="6" t="s">
        <v>12</v>
      </c>
      <c r="C173" s="121"/>
      <c r="D173" s="121"/>
      <c r="E173" s="121"/>
      <c r="F173" s="121"/>
      <c r="G173" s="121"/>
      <c r="H173" s="121"/>
      <c r="I173" s="121"/>
    </row>
    <row r="174" spans="1:10" s="21" customFormat="1">
      <c r="A174" s="24"/>
      <c r="B174" s="23" t="s">
        <v>13</v>
      </c>
      <c r="C174" s="108">
        <v>246081.58</v>
      </c>
      <c r="D174" s="108">
        <f>SUM(G174:I174)</f>
        <v>246081.58000000002</v>
      </c>
      <c r="E174" s="108"/>
      <c r="F174" s="108"/>
      <c r="G174" s="108">
        <v>42501.760000000002</v>
      </c>
      <c r="H174" s="108">
        <v>87394.53</v>
      </c>
      <c r="I174" s="108">
        <v>116185.29</v>
      </c>
      <c r="J174" s="47">
        <f>SUM(G174:I174)</f>
        <v>246081.58000000002</v>
      </c>
    </row>
    <row r="175" spans="1:10" s="28" customFormat="1">
      <c r="A175" s="29"/>
      <c r="B175" s="27" t="s">
        <v>17</v>
      </c>
      <c r="C175" s="118">
        <v>114000</v>
      </c>
      <c r="D175" s="118">
        <v>114000</v>
      </c>
      <c r="E175" s="118"/>
      <c r="F175" s="118"/>
      <c r="G175" s="118"/>
      <c r="H175" s="118">
        <v>80000</v>
      </c>
      <c r="I175" s="118">
        <v>34000</v>
      </c>
    </row>
    <row r="176" spans="1:10" s="41" customFormat="1" ht="47.25">
      <c r="A176" s="42">
        <v>45</v>
      </c>
      <c r="B176" s="40" t="s">
        <v>74</v>
      </c>
      <c r="C176" s="116">
        <v>63025.69</v>
      </c>
      <c r="D176" s="116">
        <f>SUM(G176:I176)</f>
        <v>32338.340000000004</v>
      </c>
      <c r="E176" s="116"/>
      <c r="F176" s="116"/>
      <c r="G176" s="116"/>
      <c r="H176" s="116">
        <v>15882.51</v>
      </c>
      <c r="I176" s="116">
        <v>16455.830000000002</v>
      </c>
    </row>
    <row r="177" spans="1:10">
      <c r="A177" s="8"/>
      <c r="B177" s="6" t="s">
        <v>12</v>
      </c>
      <c r="C177" s="121"/>
      <c r="D177" s="121"/>
      <c r="E177" s="121"/>
      <c r="F177" s="121"/>
      <c r="G177" s="121"/>
      <c r="H177" s="121"/>
      <c r="I177" s="121"/>
    </row>
    <row r="178" spans="1:10" s="21" customFormat="1">
      <c r="A178" s="24"/>
      <c r="B178" s="23" t="s">
        <v>13</v>
      </c>
      <c r="C178" s="108">
        <v>63025.69</v>
      </c>
      <c r="D178" s="108">
        <f>SUM(G178:I178)</f>
        <v>48248.160000000003</v>
      </c>
      <c r="E178" s="108"/>
      <c r="F178" s="108"/>
      <c r="G178" s="108">
        <v>15909.82</v>
      </c>
      <c r="H178" s="108">
        <v>15882.51</v>
      </c>
      <c r="I178" s="108">
        <v>16455.830000000002</v>
      </c>
      <c r="J178" s="47">
        <f>SUM(G178:I178)</f>
        <v>48248.160000000003</v>
      </c>
    </row>
    <row r="179" spans="1:10" s="41" customFormat="1" ht="63">
      <c r="A179" s="42">
        <v>46</v>
      </c>
      <c r="B179" s="40" t="s">
        <v>75</v>
      </c>
      <c r="C179" s="116">
        <v>122603.37</v>
      </c>
      <c r="D179" s="116">
        <f>SUM(G179:I179)</f>
        <v>122591.37000000001</v>
      </c>
      <c r="E179" s="116"/>
      <c r="F179" s="116"/>
      <c r="G179" s="116"/>
      <c r="H179" s="116">
        <f>SUM(H181:H182)</f>
        <v>100193.24</v>
      </c>
      <c r="I179" s="116">
        <f>SUM(I181:I182)</f>
        <v>22398.13</v>
      </c>
    </row>
    <row r="180" spans="1:10" s="41" customFormat="1">
      <c r="A180" s="43"/>
      <c r="B180" s="40" t="s">
        <v>12</v>
      </c>
      <c r="C180" s="116"/>
      <c r="D180" s="116"/>
      <c r="E180" s="116"/>
      <c r="F180" s="116"/>
      <c r="G180" s="116"/>
      <c r="H180" s="116"/>
      <c r="I180" s="116"/>
    </row>
    <row r="181" spans="1:10" s="21" customFormat="1">
      <c r="A181" s="24"/>
      <c r="B181" s="23" t="s">
        <v>13</v>
      </c>
      <c r="C181" s="108">
        <v>122603.37</v>
      </c>
      <c r="D181" s="108">
        <v>122603.37</v>
      </c>
      <c r="E181" s="108"/>
      <c r="F181" s="108"/>
      <c r="G181" s="108">
        <v>12</v>
      </c>
      <c r="H181" s="108">
        <v>100193.24</v>
      </c>
      <c r="I181" s="108">
        <v>22398.13</v>
      </c>
      <c r="J181" s="47">
        <f>SUM(G181:I181)</f>
        <v>122603.37000000001</v>
      </c>
    </row>
    <row r="182" spans="1:10" s="28" customFormat="1">
      <c r="A182" s="29"/>
      <c r="B182" s="27" t="s">
        <v>17</v>
      </c>
      <c r="C182" s="118"/>
      <c r="D182" s="118"/>
      <c r="E182" s="118"/>
      <c r="F182" s="118"/>
      <c r="G182" s="118"/>
      <c r="H182" s="118"/>
      <c r="I182" s="118"/>
    </row>
    <row r="183" spans="1:10" s="41" customFormat="1" ht="63">
      <c r="A183" s="42">
        <v>47</v>
      </c>
      <c r="B183" s="40" t="s">
        <v>76</v>
      </c>
      <c r="C183" s="116">
        <v>7451.58</v>
      </c>
      <c r="D183" s="116">
        <f>SUM(G183:H183)</f>
        <v>4640</v>
      </c>
      <c r="E183" s="116"/>
      <c r="F183" s="116"/>
      <c r="G183" s="116"/>
      <c r="H183" s="116">
        <v>4640</v>
      </c>
      <c r="I183" s="116"/>
    </row>
    <row r="184" spans="1:10" s="41" customFormat="1">
      <c r="A184" s="43"/>
      <c r="B184" s="40" t="s">
        <v>12</v>
      </c>
      <c r="C184" s="116"/>
      <c r="D184" s="116"/>
      <c r="E184" s="116"/>
      <c r="F184" s="116"/>
      <c r="G184" s="116"/>
      <c r="H184" s="116"/>
      <c r="I184" s="116"/>
    </row>
    <row r="185" spans="1:10" s="21" customFormat="1">
      <c r="A185" s="24"/>
      <c r="B185" s="23" t="s">
        <v>13</v>
      </c>
      <c r="C185" s="108">
        <v>7451.58</v>
      </c>
      <c r="D185" s="108">
        <f>SUM(G185:H185)</f>
        <v>7451.58</v>
      </c>
      <c r="E185" s="108"/>
      <c r="F185" s="108"/>
      <c r="G185" s="108">
        <v>2811.58</v>
      </c>
      <c r="H185" s="108">
        <v>4640</v>
      </c>
      <c r="I185" s="108"/>
      <c r="J185" s="47">
        <f>SUM(G185:I185)</f>
        <v>7451.58</v>
      </c>
    </row>
    <row r="186" spans="1:10" s="41" customFormat="1" ht="47.25">
      <c r="A186" s="42">
        <v>48</v>
      </c>
      <c r="B186" s="40" t="s">
        <v>99</v>
      </c>
      <c r="C186" s="116">
        <v>1228285.73</v>
      </c>
      <c r="D186" s="116">
        <f>SUM(D188:D190)</f>
        <v>577428.57999999996</v>
      </c>
      <c r="E186" s="116"/>
      <c r="F186" s="116"/>
      <c r="G186" s="116"/>
      <c r="H186" s="116">
        <v>288714.28999999998</v>
      </c>
      <c r="I186" s="116">
        <v>288714.28999999998</v>
      </c>
    </row>
    <row r="187" spans="1:10" s="41" customFormat="1">
      <c r="A187" s="43"/>
      <c r="B187" s="40" t="s">
        <v>12</v>
      </c>
      <c r="C187" s="116"/>
      <c r="D187" s="116"/>
      <c r="E187" s="116"/>
      <c r="F187" s="116"/>
      <c r="G187" s="116"/>
      <c r="H187" s="116"/>
      <c r="I187" s="116"/>
    </row>
    <row r="188" spans="1:10" s="21" customFormat="1">
      <c r="A188" s="24"/>
      <c r="B188" s="23" t="s">
        <v>13</v>
      </c>
      <c r="C188" s="108">
        <v>364285.73</v>
      </c>
      <c r="D188" s="108">
        <f>SUM(F188:I188)</f>
        <v>171428.58</v>
      </c>
      <c r="E188" s="108"/>
      <c r="F188" s="108"/>
      <c r="G188" s="108"/>
      <c r="H188" s="108">
        <v>85714.29</v>
      </c>
      <c r="I188" s="108">
        <v>85714.29</v>
      </c>
      <c r="J188" s="47">
        <f>SUM(H188:I188)</f>
        <v>171428.58</v>
      </c>
    </row>
    <row r="189" spans="1:10" s="28" customFormat="1">
      <c r="A189" s="29"/>
      <c r="B189" s="27" t="s">
        <v>17</v>
      </c>
      <c r="C189" s="118">
        <v>850000</v>
      </c>
      <c r="D189" s="118">
        <f>SUM(G189:I189)</f>
        <v>400000</v>
      </c>
      <c r="E189" s="118"/>
      <c r="F189" s="118"/>
      <c r="G189" s="118"/>
      <c r="H189" s="118">
        <v>200000</v>
      </c>
      <c r="I189" s="118">
        <v>200000</v>
      </c>
    </row>
    <row r="190" spans="1:10" s="36" customFormat="1">
      <c r="A190" s="38"/>
      <c r="B190" s="37" t="s">
        <v>14</v>
      </c>
      <c r="C190" s="111">
        <v>14000</v>
      </c>
      <c r="D190" s="111">
        <f>SUM(G190:I190)</f>
        <v>6000</v>
      </c>
      <c r="E190" s="111"/>
      <c r="F190" s="111"/>
      <c r="G190" s="111"/>
      <c r="H190" s="111">
        <v>3000</v>
      </c>
      <c r="I190" s="111">
        <v>3000</v>
      </c>
    </row>
    <row r="191" spans="1:10" s="32" customFormat="1">
      <c r="A191" s="33"/>
      <c r="B191" s="34" t="s">
        <v>56</v>
      </c>
      <c r="C191" s="120"/>
      <c r="D191" s="120"/>
      <c r="E191" s="120"/>
      <c r="F191" s="120"/>
      <c r="G191" s="120"/>
      <c r="H191" s="120"/>
      <c r="I191" s="120"/>
    </row>
    <row r="192" spans="1:10" s="41" customFormat="1" ht="63">
      <c r="A192" s="68">
        <v>49</v>
      </c>
      <c r="B192" s="45" t="s">
        <v>82</v>
      </c>
      <c r="C192" s="116">
        <v>19189.5</v>
      </c>
      <c r="D192" s="116">
        <v>12587.5</v>
      </c>
      <c r="E192" s="116"/>
      <c r="F192" s="116"/>
      <c r="G192" s="116"/>
      <c r="H192" s="116">
        <v>8299.5</v>
      </c>
      <c r="I192" s="116">
        <v>4288</v>
      </c>
    </row>
    <row r="193" spans="1:10" s="41" customFormat="1">
      <c r="A193" s="68"/>
      <c r="B193" s="45" t="s">
        <v>12</v>
      </c>
      <c r="C193" s="116"/>
      <c r="D193" s="116"/>
      <c r="E193" s="116"/>
      <c r="F193" s="116"/>
      <c r="G193" s="116"/>
      <c r="H193" s="116"/>
      <c r="I193" s="116"/>
    </row>
    <row r="194" spans="1:10" s="21" customFormat="1">
      <c r="A194" s="69"/>
      <c r="B194" s="23" t="s">
        <v>13</v>
      </c>
      <c r="C194" s="108">
        <v>19189.5</v>
      </c>
      <c r="D194" s="108">
        <v>12587.5</v>
      </c>
      <c r="E194" s="108"/>
      <c r="F194" s="108"/>
      <c r="G194" s="108"/>
      <c r="H194" s="108">
        <v>8299.5</v>
      </c>
      <c r="I194" s="108">
        <v>4288</v>
      </c>
      <c r="J194" s="47">
        <f>SUM(H194:I194)</f>
        <v>12587.5</v>
      </c>
    </row>
    <row r="195" spans="1:10" s="41" customFormat="1" ht="47.25">
      <c r="A195" s="68">
        <v>50</v>
      </c>
      <c r="B195" s="40" t="s">
        <v>83</v>
      </c>
      <c r="C195" s="85">
        <v>119979.17</v>
      </c>
      <c r="D195" s="86">
        <f>E195+F195+G195+H195+I195</f>
        <v>82931.179999999993</v>
      </c>
      <c r="E195" s="85"/>
      <c r="F195" s="85"/>
      <c r="G195" s="85"/>
      <c r="H195" s="85">
        <v>41434.85</v>
      </c>
      <c r="I195" s="85">
        <v>41496.33</v>
      </c>
    </row>
    <row r="196" spans="1:10" s="41" customFormat="1">
      <c r="A196" s="68"/>
      <c r="B196" s="57" t="s">
        <v>12</v>
      </c>
      <c r="C196" s="85"/>
      <c r="D196" s="86"/>
      <c r="E196" s="85"/>
      <c r="F196" s="85"/>
      <c r="G196" s="85"/>
      <c r="H196" s="85"/>
      <c r="I196" s="85"/>
    </row>
    <row r="197" spans="1:10" s="21" customFormat="1">
      <c r="A197" s="69"/>
      <c r="B197" s="58" t="s">
        <v>13</v>
      </c>
      <c r="C197" s="73">
        <v>119979.17</v>
      </c>
      <c r="D197" s="74">
        <f>E197+F197+G197+H197+I197</f>
        <v>82931.179999999993</v>
      </c>
      <c r="E197" s="73"/>
      <c r="F197" s="73"/>
      <c r="G197" s="73"/>
      <c r="H197" s="73">
        <v>41434.85</v>
      </c>
      <c r="I197" s="73">
        <v>41496.33</v>
      </c>
      <c r="J197" s="47">
        <f>SUM(H197:I197)</f>
        <v>82931.179999999993</v>
      </c>
    </row>
    <row r="198" spans="1:10" s="41" customFormat="1" ht="63">
      <c r="A198" s="68">
        <v>51</v>
      </c>
      <c r="B198" s="40" t="s">
        <v>84</v>
      </c>
      <c r="C198" s="86">
        <v>12587.5</v>
      </c>
      <c r="D198" s="86">
        <v>12587.5</v>
      </c>
      <c r="E198" s="86"/>
      <c r="F198" s="86"/>
      <c r="G198" s="86"/>
      <c r="H198" s="85">
        <v>8299.5</v>
      </c>
      <c r="I198" s="85">
        <v>4288</v>
      </c>
    </row>
    <row r="199" spans="1:10" s="41" customFormat="1">
      <c r="A199" s="44"/>
      <c r="B199" s="40" t="s">
        <v>54</v>
      </c>
      <c r="C199" s="86"/>
      <c r="D199" s="86"/>
      <c r="E199" s="86"/>
      <c r="F199" s="86"/>
      <c r="G199" s="86"/>
      <c r="H199" s="86"/>
      <c r="I199" s="86"/>
    </row>
    <row r="200" spans="1:10" s="21" customFormat="1">
      <c r="A200" s="24"/>
      <c r="B200" s="20" t="s">
        <v>13</v>
      </c>
      <c r="C200" s="74">
        <v>12587.5</v>
      </c>
      <c r="D200" s="74">
        <f>H200+I200</f>
        <v>12587.5</v>
      </c>
      <c r="E200" s="74"/>
      <c r="F200" s="74"/>
      <c r="G200" s="74"/>
      <c r="H200" s="73">
        <v>8299.5</v>
      </c>
      <c r="I200" s="73">
        <v>4288</v>
      </c>
      <c r="J200" s="47">
        <f>SUM(H200:I200)</f>
        <v>12587.5</v>
      </c>
    </row>
    <row r="201" spans="1:10" s="41" customFormat="1" ht="47.25">
      <c r="A201" s="68">
        <v>52</v>
      </c>
      <c r="B201" s="40" t="s">
        <v>93</v>
      </c>
      <c r="C201" s="86">
        <v>5343.43</v>
      </c>
      <c r="D201" s="86">
        <f>H201+I201</f>
        <v>3550.3500000000004</v>
      </c>
      <c r="E201" s="86"/>
      <c r="F201" s="86"/>
      <c r="G201" s="86"/>
      <c r="H201" s="86">
        <v>1769.4</v>
      </c>
      <c r="I201" s="86">
        <v>1780.95</v>
      </c>
    </row>
    <row r="202" spans="1:10" s="41" customFormat="1">
      <c r="A202" s="44"/>
      <c r="B202" s="45" t="s">
        <v>12</v>
      </c>
      <c r="C202" s="86"/>
      <c r="D202" s="86"/>
      <c r="E202" s="86"/>
      <c r="F202" s="86"/>
      <c r="G202" s="86"/>
      <c r="H202" s="86"/>
      <c r="I202" s="86"/>
    </row>
    <row r="203" spans="1:10" s="52" customFormat="1">
      <c r="A203" s="66"/>
      <c r="B203" s="67" t="s">
        <v>13</v>
      </c>
      <c r="C203" s="97">
        <v>5343.43</v>
      </c>
      <c r="D203" s="97">
        <f>H203+I203</f>
        <v>3550.3500000000004</v>
      </c>
      <c r="E203" s="97"/>
      <c r="F203" s="97"/>
      <c r="G203" s="97"/>
      <c r="H203" s="97">
        <v>1769.4</v>
      </c>
      <c r="I203" s="97">
        <v>1780.95</v>
      </c>
      <c r="J203" s="53">
        <f>SUM(H203:I203)</f>
        <v>3550.3500000000004</v>
      </c>
    </row>
    <row r="204" spans="1:10" s="41" customFormat="1">
      <c r="A204" s="44"/>
      <c r="B204" s="40"/>
      <c r="C204" s="116"/>
      <c r="D204" s="116"/>
      <c r="E204" s="116"/>
      <c r="F204" s="116"/>
      <c r="G204" s="116"/>
      <c r="H204" s="115"/>
      <c r="I204" s="115"/>
    </row>
    <row r="205" spans="1:10" s="41" customFormat="1">
      <c r="A205" s="44"/>
      <c r="B205" s="40"/>
      <c r="C205" s="116"/>
      <c r="D205" s="116"/>
      <c r="E205" s="116"/>
      <c r="F205" s="116"/>
      <c r="G205" s="116"/>
      <c r="H205" s="115"/>
      <c r="I205" s="115"/>
    </row>
    <row r="206" spans="1:10" s="41" customFormat="1">
      <c r="A206" s="44"/>
      <c r="B206" s="40"/>
      <c r="C206" s="116"/>
      <c r="D206" s="116"/>
      <c r="E206" s="116"/>
      <c r="F206" s="116"/>
      <c r="G206" s="116"/>
      <c r="H206" s="115"/>
      <c r="I206" s="115"/>
    </row>
    <row r="207" spans="1:10" s="41" customFormat="1">
      <c r="A207" s="44"/>
      <c r="B207" s="40"/>
      <c r="C207" s="116"/>
      <c r="D207" s="116"/>
      <c r="E207" s="116"/>
      <c r="F207" s="116"/>
      <c r="G207" s="116">
        <f>SUM(G10:G206)</f>
        <v>1854579.8500000006</v>
      </c>
      <c r="H207" s="115"/>
      <c r="I207" s="115"/>
    </row>
    <row r="208" spans="1:10" s="41" customFormat="1">
      <c r="A208" s="44"/>
      <c r="B208" s="45"/>
      <c r="C208" s="116"/>
      <c r="D208" s="116"/>
      <c r="E208" s="116"/>
      <c r="F208" s="116"/>
      <c r="G208" s="116"/>
      <c r="H208" s="116"/>
      <c r="I208" s="116"/>
    </row>
    <row r="209" spans="1:10">
      <c r="A209" s="8"/>
      <c r="B209" s="11" t="s">
        <v>36</v>
      </c>
      <c r="C209" s="122">
        <f t="shared" ref="C209:I209" si="4">SUM(C211:C214)</f>
        <v>12162962.549999999</v>
      </c>
      <c r="D209" s="122">
        <f t="shared" si="4"/>
        <v>8749852.9509999994</v>
      </c>
      <c r="E209" s="122">
        <f t="shared" si="4"/>
        <v>998005.36999999988</v>
      </c>
      <c r="F209" s="122">
        <f t="shared" si="4"/>
        <v>1187285.801</v>
      </c>
      <c r="G209" s="122">
        <f t="shared" si="4"/>
        <v>1854579.8499999996</v>
      </c>
      <c r="H209" s="122">
        <f t="shared" si="4"/>
        <v>3026567.2699999996</v>
      </c>
      <c r="I209" s="122">
        <f t="shared" si="4"/>
        <v>1683414.66</v>
      </c>
    </row>
    <row r="210" spans="1:10">
      <c r="A210" s="8"/>
      <c r="B210" s="6" t="s">
        <v>12</v>
      </c>
      <c r="C210" s="121">
        <f t="shared" ref="C210:I210" si="5">SUM(C10+C22+C25+C30+C33+C38+C41+C44+C47+C50+C55+C59+C63+C66+C69+C72+C78+C82+C86+C91+C94+C99+C103+C107+C112+C115+C118+C122+C125+C129+C133+C136+C139+C142+C146+C150+C153+C157+C161+C166+C172+C176+C179+C183+C186+C16+C192+C195+C198+C201)</f>
        <v>12163169.679999996</v>
      </c>
      <c r="D210" s="121">
        <f t="shared" si="5"/>
        <v>8244419.2409999995</v>
      </c>
      <c r="E210" s="121">
        <f t="shared" si="5"/>
        <v>998005.37</v>
      </c>
      <c r="F210" s="121">
        <f t="shared" si="5"/>
        <v>1187285.801</v>
      </c>
      <c r="G210" s="121">
        <f t="shared" si="5"/>
        <v>0</v>
      </c>
      <c r="H210" s="121">
        <f t="shared" si="5"/>
        <v>3026567.27</v>
      </c>
      <c r="I210" s="121">
        <f t="shared" si="5"/>
        <v>1683414.66</v>
      </c>
      <c r="J210" s="16">
        <f>SUM(E210:I210)</f>
        <v>6895273.1009999998</v>
      </c>
    </row>
    <row r="211" spans="1:10" s="21" customFormat="1">
      <c r="A211" s="24"/>
      <c r="B211" s="23" t="s">
        <v>13</v>
      </c>
      <c r="C211" s="108">
        <f t="shared" ref="C211:I211" si="6">SUM(C12+C18+C24+C27+C32+C36+C40+C43+C46+C49+C53+C57+C61+C65+C68+C71+C74+C80+C84+C88+C93+C96+C101+C105+C109+C114+C117+C121+C124+C127+C131+C135+C138+C141+C144+C148+C152+C155+C159+C163+C168+C174+C178+C181+C185+C188+C194+C197+C200+C203)</f>
        <v>5430655.5999999996</v>
      </c>
      <c r="D211" s="108">
        <f t="shared" si="6"/>
        <v>4551320.6109999996</v>
      </c>
      <c r="E211" s="108">
        <f t="shared" si="6"/>
        <v>243380.66999999998</v>
      </c>
      <c r="F211" s="108">
        <f t="shared" si="6"/>
        <v>792371.60099999991</v>
      </c>
      <c r="G211" s="108">
        <f t="shared" si="6"/>
        <v>922460.80999999994</v>
      </c>
      <c r="H211" s="108">
        <f t="shared" si="6"/>
        <v>1509865</v>
      </c>
      <c r="I211" s="108">
        <f t="shared" si="6"/>
        <v>1083242.5299999998</v>
      </c>
      <c r="J211" s="47">
        <f>SUM(E211:I211)</f>
        <v>4551320.6109999996</v>
      </c>
    </row>
    <row r="212" spans="1:10" s="28" customFormat="1">
      <c r="A212" s="29"/>
      <c r="B212" s="27" t="s">
        <v>17</v>
      </c>
      <c r="C212" s="118">
        <f t="shared" ref="C212:I212" si="7">SUM(C13+C19+C28+C52+C58+C75+C97+C102+C120+C156+C160+C164+C169+C175+C182+C189)</f>
        <v>4238389.83</v>
      </c>
      <c r="D212" s="118">
        <f t="shared" si="7"/>
        <v>2783638.7</v>
      </c>
      <c r="E212" s="118">
        <f t="shared" si="7"/>
        <v>599019.69999999995</v>
      </c>
      <c r="F212" s="118">
        <f t="shared" si="7"/>
        <v>208528.72</v>
      </c>
      <c r="G212" s="118">
        <f t="shared" si="7"/>
        <v>408729.52999999997</v>
      </c>
      <c r="H212" s="118">
        <f t="shared" si="7"/>
        <v>1105027.68</v>
      </c>
      <c r="I212" s="118">
        <f t="shared" si="7"/>
        <v>462333.07</v>
      </c>
      <c r="J212" s="48">
        <f>SUM(E212:I212)</f>
        <v>2783638.6999999997</v>
      </c>
    </row>
    <row r="213" spans="1:10" s="36" customFormat="1">
      <c r="A213" s="38"/>
      <c r="B213" s="37" t="s">
        <v>14</v>
      </c>
      <c r="C213" s="111">
        <f>SUM(C15+C21+C37+C54+C62+C76+C81+C85+C89+C106+C128+C149+C170+C190+E132)</f>
        <v>2229308.2000000002</v>
      </c>
      <c r="D213" s="111">
        <f>SUM(D15+D21+D37+D54+D62+D76+D81+D85+D89+D106+D128+D149+D170+D190+F132)</f>
        <v>1180424.7200000002</v>
      </c>
      <c r="E213" s="111">
        <f>SUM(E15+E21+E37+E54+E62+E76+E81+E85+E89+E106+E128+E149+E170+E190)</f>
        <v>155605</v>
      </c>
      <c r="F213" s="111">
        <f>SUM(F15+F21+F37+F54+F62+F76+F81+F85+F89+F106+F128+F149+F170+F190+F132)</f>
        <v>150723.48000000001</v>
      </c>
      <c r="G213" s="111">
        <f>SUM(G15+G21+G37+G54+G62+G76+G81+G85+G89+G106+G128+G149+G170+G190)</f>
        <v>324582.58999999997</v>
      </c>
      <c r="H213" s="111">
        <f>SUM(H15+H21+H37+H54+H62+H76+H81+H85+H89+H106+H128+H149+H170+H190)</f>
        <v>411674.59</v>
      </c>
      <c r="I213" s="111">
        <f>SUM(I15+I21+I37+I54+I62+I76+I81+I85+I89+I106+I128+I149+I170+I190)</f>
        <v>137839.06</v>
      </c>
      <c r="J213" s="49">
        <f>SUM(E213:I213)</f>
        <v>1180424.72</v>
      </c>
    </row>
    <row r="214" spans="1:10" s="32" customFormat="1">
      <c r="A214" s="33"/>
      <c r="B214" s="34" t="s">
        <v>56</v>
      </c>
      <c r="C214" s="120">
        <f t="shared" ref="C214:I214" si="8">SUM(C14+C20+C29+C77+C90+C98+C165+C171+C191)</f>
        <v>264608.92</v>
      </c>
      <c r="D214" s="120">
        <f t="shared" si="8"/>
        <v>234468.91999999998</v>
      </c>
      <c r="E214" s="120">
        <f t="shared" si="8"/>
        <v>0</v>
      </c>
      <c r="F214" s="120">
        <f t="shared" si="8"/>
        <v>35662</v>
      </c>
      <c r="G214" s="120">
        <f t="shared" si="8"/>
        <v>198806.91999999998</v>
      </c>
      <c r="H214" s="120">
        <f t="shared" si="8"/>
        <v>0</v>
      </c>
      <c r="I214" s="120">
        <f t="shared" si="8"/>
        <v>0</v>
      </c>
      <c r="J214" s="50">
        <f>SUM(E214:G214)</f>
        <v>234468.91999999998</v>
      </c>
    </row>
    <row r="215" spans="1:10" ht="63">
      <c r="A215" s="19"/>
      <c r="B215" s="63" t="s">
        <v>45</v>
      </c>
      <c r="C215" s="70">
        <v>125930</v>
      </c>
      <c r="D215" s="71">
        <f>SUM(E215:I215)</f>
        <v>100080</v>
      </c>
      <c r="E215" s="70">
        <v>21270</v>
      </c>
      <c r="F215" s="70">
        <v>25030</v>
      </c>
      <c r="G215" s="70"/>
      <c r="H215" s="70">
        <v>26540</v>
      </c>
      <c r="I215" s="70">
        <v>27240</v>
      </c>
    </row>
    <row r="216" spans="1:10">
      <c r="A216" s="46"/>
      <c r="B216" s="6" t="s">
        <v>12</v>
      </c>
      <c r="C216" s="70"/>
      <c r="D216" s="71"/>
      <c r="E216" s="70"/>
      <c r="F216" s="70"/>
      <c r="G216" s="70"/>
      <c r="H216" s="70"/>
      <c r="I216" s="70"/>
    </row>
    <row r="217" spans="1:10">
      <c r="A217" s="46"/>
      <c r="B217" s="6" t="s">
        <v>14</v>
      </c>
      <c r="C217" s="70">
        <v>125930</v>
      </c>
      <c r="D217" s="71">
        <f>SUM(E217:I217)</f>
        <v>125930</v>
      </c>
      <c r="E217" s="70">
        <v>21270</v>
      </c>
      <c r="F217" s="70">
        <v>25030</v>
      </c>
      <c r="G217" s="70">
        <v>25850</v>
      </c>
      <c r="H217" s="70">
        <v>26540</v>
      </c>
      <c r="I217" s="70">
        <v>27240</v>
      </c>
    </row>
    <row r="218" spans="1:10" ht="31.5">
      <c r="A218" s="63"/>
      <c r="B218" s="8" t="s">
        <v>33</v>
      </c>
      <c r="C218" s="72"/>
      <c r="D218" s="99"/>
      <c r="E218" s="72"/>
      <c r="F218" s="72"/>
      <c r="G218" s="72"/>
      <c r="H218" s="72"/>
      <c r="I218" s="72"/>
    </row>
    <row r="219" spans="1:10" ht="47.25">
      <c r="A219" s="63">
        <v>1</v>
      </c>
      <c r="B219" s="63" t="s">
        <v>28</v>
      </c>
      <c r="C219" s="70">
        <v>242301.9</v>
      </c>
      <c r="D219" s="71">
        <f>SUM(E219:G219)</f>
        <v>59938.1</v>
      </c>
      <c r="E219" s="70">
        <v>26770</v>
      </c>
      <c r="F219" s="70">
        <v>33168.1</v>
      </c>
      <c r="G219" s="70"/>
      <c r="H219" s="104"/>
      <c r="I219" s="104"/>
    </row>
    <row r="220" spans="1:10">
      <c r="A220" s="63"/>
      <c r="B220" s="6" t="s">
        <v>12</v>
      </c>
      <c r="C220" s="70"/>
      <c r="D220" s="71"/>
      <c r="E220" s="70"/>
      <c r="F220" s="70"/>
      <c r="G220" s="70"/>
      <c r="H220" s="72"/>
      <c r="I220" s="72"/>
    </row>
    <row r="221" spans="1:10">
      <c r="A221" s="63"/>
      <c r="B221" s="6" t="s">
        <v>13</v>
      </c>
      <c r="C221" s="70">
        <v>242301.9</v>
      </c>
      <c r="D221" s="71">
        <f>SUM(E221:G221)</f>
        <v>261338.15</v>
      </c>
      <c r="E221" s="70">
        <v>26770</v>
      </c>
      <c r="F221" s="70">
        <v>33168.1</v>
      </c>
      <c r="G221" s="70">
        <v>201400.05</v>
      </c>
      <c r="H221" s="72"/>
      <c r="I221" s="72"/>
    </row>
    <row r="222" spans="1:10" ht="63">
      <c r="A222" s="63">
        <v>2</v>
      </c>
      <c r="B222" s="63" t="s">
        <v>9</v>
      </c>
      <c r="C222" s="71">
        <f>SUM(C224:C225)</f>
        <v>209211.04</v>
      </c>
      <c r="D222" s="71">
        <f>E222+F222+G222+H222+I222</f>
        <v>191829.30000000002</v>
      </c>
      <c r="E222" s="70">
        <f>SUM(E224:E225)</f>
        <v>103474.04000000001</v>
      </c>
      <c r="F222" s="70">
        <f>SUM(F224:F225)</f>
        <v>88355.260000000009</v>
      </c>
      <c r="G222" s="72"/>
      <c r="H222" s="72"/>
      <c r="I222" s="72"/>
    </row>
    <row r="223" spans="1:10">
      <c r="A223" s="63"/>
      <c r="B223" s="6" t="s">
        <v>12</v>
      </c>
      <c r="C223" s="72"/>
      <c r="D223" s="99"/>
      <c r="E223" s="70"/>
      <c r="F223" s="72"/>
      <c r="G223" s="72"/>
      <c r="H223" s="72"/>
      <c r="I223" s="72"/>
    </row>
    <row r="224" spans="1:10">
      <c r="A224" s="63"/>
      <c r="B224" s="6" t="s">
        <v>13</v>
      </c>
      <c r="C224" s="70">
        <v>135955.97</v>
      </c>
      <c r="D224" s="71">
        <f>E224+F224+G224+H224+I224</f>
        <v>118574.23000000001</v>
      </c>
      <c r="E224" s="70">
        <v>71718.97</v>
      </c>
      <c r="F224" s="70">
        <v>46855.26</v>
      </c>
      <c r="G224" s="72"/>
      <c r="H224" s="72"/>
      <c r="I224" s="72"/>
    </row>
    <row r="225" spans="1:10">
      <c r="A225" s="63"/>
      <c r="B225" s="63" t="s">
        <v>17</v>
      </c>
      <c r="C225" s="70">
        <v>73255.070000000007</v>
      </c>
      <c r="D225" s="71">
        <f>E225+F225+G225+H225+I225</f>
        <v>73255.070000000007</v>
      </c>
      <c r="E225" s="70">
        <v>31755.07</v>
      </c>
      <c r="F225" s="70">
        <v>41500</v>
      </c>
      <c r="G225" s="72"/>
      <c r="H225" s="72"/>
      <c r="I225" s="72"/>
    </row>
    <row r="226" spans="1:10" ht="72" customHeight="1">
      <c r="A226" s="63">
        <v>3</v>
      </c>
      <c r="B226" s="63" t="s">
        <v>29</v>
      </c>
      <c r="C226" s="70">
        <v>7950</v>
      </c>
      <c r="D226" s="71">
        <f>E226+F226+G226+H226+I226</f>
        <v>5450</v>
      </c>
      <c r="E226" s="70">
        <v>2650</v>
      </c>
      <c r="F226" s="70">
        <v>2800</v>
      </c>
      <c r="G226" s="72"/>
      <c r="H226" s="72"/>
      <c r="I226" s="72"/>
    </row>
    <row r="227" spans="1:10">
      <c r="A227" s="63"/>
      <c r="B227" s="6" t="s">
        <v>12</v>
      </c>
      <c r="C227" s="70"/>
      <c r="D227" s="71"/>
      <c r="E227" s="70"/>
      <c r="F227" s="70"/>
      <c r="G227" s="72"/>
      <c r="H227" s="72"/>
      <c r="I227" s="72"/>
    </row>
    <row r="228" spans="1:10">
      <c r="A228" s="63"/>
      <c r="B228" s="6" t="s">
        <v>13</v>
      </c>
      <c r="C228" s="70">
        <v>7950</v>
      </c>
      <c r="D228" s="71">
        <f>E228+F228+G228+H228+I228</f>
        <v>5450</v>
      </c>
      <c r="E228" s="70">
        <v>2650</v>
      </c>
      <c r="F228" s="70">
        <v>2800</v>
      </c>
      <c r="G228" s="72"/>
      <c r="H228" s="72"/>
      <c r="I228" s="72"/>
    </row>
    <row r="229" spans="1:10" ht="68.25" customHeight="1">
      <c r="A229" s="63">
        <v>4</v>
      </c>
      <c r="B229" s="63" t="s">
        <v>10</v>
      </c>
      <c r="C229" s="70">
        <v>503271.4</v>
      </c>
      <c r="D229" s="71">
        <f>E229+F229+G229+H229+I229</f>
        <v>37389.599999999999</v>
      </c>
      <c r="E229" s="70">
        <v>37389.599999999999</v>
      </c>
      <c r="F229" s="72"/>
      <c r="G229" s="72"/>
      <c r="H229" s="72"/>
      <c r="I229" s="72"/>
      <c r="J229" s="12"/>
    </row>
    <row r="230" spans="1:10">
      <c r="A230" s="63"/>
      <c r="B230" s="6" t="s">
        <v>12</v>
      </c>
      <c r="C230" s="70"/>
      <c r="D230" s="71"/>
      <c r="E230" s="103"/>
      <c r="F230" s="72"/>
      <c r="G230" s="72"/>
      <c r="H230" s="72"/>
      <c r="I230" s="72"/>
    </row>
    <row r="231" spans="1:10">
      <c r="A231" s="63"/>
      <c r="B231" s="6" t="s">
        <v>13</v>
      </c>
      <c r="C231" s="70">
        <v>503271.4</v>
      </c>
      <c r="D231" s="71">
        <f>E231+F231+G231+H231+I231</f>
        <v>37389.599999999999</v>
      </c>
      <c r="E231" s="70">
        <v>37389.599999999999</v>
      </c>
      <c r="F231" s="72"/>
      <c r="G231" s="72"/>
      <c r="H231" s="72"/>
      <c r="I231" s="72"/>
    </row>
    <row r="232" spans="1:10" ht="47.25">
      <c r="A232" s="63">
        <v>5</v>
      </c>
      <c r="B232" s="63" t="s">
        <v>11</v>
      </c>
      <c r="C232" s="70">
        <v>2284.35</v>
      </c>
      <c r="D232" s="71">
        <f>E232+F232+G232+H232+I232</f>
        <v>1193.5</v>
      </c>
      <c r="E232" s="70">
        <v>482.83</v>
      </c>
      <c r="F232" s="70">
        <v>710.67</v>
      </c>
      <c r="G232" s="70"/>
      <c r="H232" s="72"/>
      <c r="I232" s="72"/>
    </row>
    <row r="233" spans="1:10">
      <c r="A233" s="63"/>
      <c r="B233" s="6" t="s">
        <v>12</v>
      </c>
      <c r="C233" s="70"/>
      <c r="D233" s="71"/>
      <c r="E233" s="70"/>
      <c r="F233" s="70"/>
      <c r="G233" s="70"/>
      <c r="H233" s="72"/>
      <c r="I233" s="72"/>
    </row>
    <row r="234" spans="1:10" ht="19.5" customHeight="1">
      <c r="A234" s="63"/>
      <c r="B234" s="6" t="s">
        <v>13</v>
      </c>
      <c r="C234" s="70">
        <v>2284.35</v>
      </c>
      <c r="D234" s="71">
        <f>E234+F234+G234+H234+I234</f>
        <v>2284.35</v>
      </c>
      <c r="E234" s="70">
        <v>482.83</v>
      </c>
      <c r="F234" s="70">
        <v>710.67</v>
      </c>
      <c r="G234" s="70">
        <v>1090.8499999999999</v>
      </c>
      <c r="H234" s="72"/>
      <c r="I234" s="72"/>
    </row>
    <row r="235" spans="1:10" ht="81.75" customHeight="1">
      <c r="A235" s="63">
        <v>6</v>
      </c>
      <c r="B235" s="6" t="s">
        <v>41</v>
      </c>
      <c r="C235" s="70">
        <v>3229</v>
      </c>
      <c r="D235" s="71">
        <f>SUM(E235:G235)</f>
        <v>2479</v>
      </c>
      <c r="E235" s="70">
        <v>833</v>
      </c>
      <c r="F235" s="70">
        <v>1646</v>
      </c>
      <c r="G235" s="70"/>
      <c r="H235" s="72"/>
      <c r="I235" s="72"/>
    </row>
    <row r="236" spans="1:10" ht="20.25" customHeight="1">
      <c r="A236" s="63"/>
      <c r="B236" s="6" t="s">
        <v>12</v>
      </c>
      <c r="C236" s="72"/>
      <c r="D236" s="99"/>
      <c r="E236" s="72"/>
      <c r="F236" s="72"/>
      <c r="G236" s="72"/>
      <c r="H236" s="72"/>
      <c r="I236" s="72"/>
    </row>
    <row r="237" spans="1:10" ht="20.25" customHeight="1">
      <c r="A237" s="63"/>
      <c r="B237" s="6" t="s">
        <v>13</v>
      </c>
      <c r="C237" s="70">
        <v>3229</v>
      </c>
      <c r="D237" s="71">
        <f>SUM(E237:G237)</f>
        <v>3229</v>
      </c>
      <c r="E237" s="70">
        <v>833</v>
      </c>
      <c r="F237" s="70">
        <v>1646</v>
      </c>
      <c r="G237" s="70">
        <v>750</v>
      </c>
      <c r="H237" s="72"/>
      <c r="I237" s="72"/>
    </row>
    <row r="238" spans="1:10" ht="63">
      <c r="A238" s="63">
        <v>7</v>
      </c>
      <c r="B238" s="6" t="s">
        <v>66</v>
      </c>
      <c r="C238" s="70">
        <v>208545.1</v>
      </c>
      <c r="D238" s="71">
        <f>SUM(E238+F238+G238+H238+I238)</f>
        <v>148992.1</v>
      </c>
      <c r="E238" s="70"/>
      <c r="F238" s="70">
        <v>134322.1</v>
      </c>
      <c r="G238" s="70"/>
      <c r="H238" s="70">
        <v>14670</v>
      </c>
      <c r="I238" s="72"/>
    </row>
    <row r="239" spans="1:10">
      <c r="A239" s="63"/>
      <c r="B239" s="6" t="s">
        <v>12</v>
      </c>
      <c r="C239" s="70"/>
      <c r="D239" s="71"/>
      <c r="E239" s="70"/>
      <c r="F239" s="70"/>
      <c r="G239" s="70"/>
      <c r="H239" s="72"/>
      <c r="I239" s="72"/>
    </row>
    <row r="240" spans="1:10">
      <c r="A240" s="63"/>
      <c r="B240" s="6" t="s">
        <v>13</v>
      </c>
      <c r="C240" s="70">
        <v>208545.1</v>
      </c>
      <c r="D240" s="71">
        <f>SUM(E240+F240+G240+H240+I240)</f>
        <v>208545.1</v>
      </c>
      <c r="E240" s="70"/>
      <c r="F240" s="70">
        <v>134322.1</v>
      </c>
      <c r="G240" s="70">
        <v>59553</v>
      </c>
      <c r="H240" s="70">
        <v>14670</v>
      </c>
      <c r="I240" s="72"/>
    </row>
    <row r="241" spans="1:9" ht="63">
      <c r="A241" s="63">
        <v>8</v>
      </c>
      <c r="B241" s="6" t="s">
        <v>67</v>
      </c>
      <c r="C241" s="70">
        <v>4264226.05</v>
      </c>
      <c r="D241" s="71">
        <f>SUM(F241:I241)</f>
        <v>2916519.96</v>
      </c>
      <c r="E241" s="70"/>
      <c r="F241" s="70"/>
      <c r="G241" s="70"/>
      <c r="H241" s="70">
        <f>SUM(H243:H244)</f>
        <v>1420651.21</v>
      </c>
      <c r="I241" s="70">
        <f>SUM(I243:I244)</f>
        <v>1495868.75</v>
      </c>
    </row>
    <row r="242" spans="1:9">
      <c r="A242" s="63"/>
      <c r="B242" s="6" t="s">
        <v>12</v>
      </c>
      <c r="C242" s="70"/>
      <c r="D242" s="71"/>
      <c r="E242" s="70"/>
      <c r="F242" s="70"/>
      <c r="G242" s="70"/>
      <c r="H242" s="70"/>
      <c r="I242" s="72"/>
    </row>
    <row r="243" spans="1:9">
      <c r="A243" s="63"/>
      <c r="B243" s="6" t="s">
        <v>13</v>
      </c>
      <c r="C243" s="70">
        <v>1799890.75</v>
      </c>
      <c r="D243" s="71">
        <f>SUM(G243:I243)</f>
        <v>1799890.75</v>
      </c>
      <c r="E243" s="70"/>
      <c r="F243" s="70"/>
      <c r="G243" s="70">
        <v>710906.79</v>
      </c>
      <c r="H243" s="70">
        <v>506883.21</v>
      </c>
      <c r="I243" s="70">
        <v>582100.75</v>
      </c>
    </row>
    <row r="244" spans="1:9">
      <c r="A244" s="63"/>
      <c r="B244" s="6" t="s">
        <v>17</v>
      </c>
      <c r="C244" s="70">
        <v>2464335.2999999998</v>
      </c>
      <c r="D244" s="71">
        <f>SUM(G244:I244)</f>
        <v>2464335.2999999998</v>
      </c>
      <c r="E244" s="70"/>
      <c r="F244" s="70"/>
      <c r="G244" s="70">
        <v>636799.30000000005</v>
      </c>
      <c r="H244" s="70">
        <v>913768</v>
      </c>
      <c r="I244" s="70">
        <v>913768</v>
      </c>
    </row>
    <row r="245" spans="1:9" ht="63">
      <c r="A245" s="63">
        <v>9</v>
      </c>
      <c r="B245" s="6" t="s">
        <v>68</v>
      </c>
      <c r="C245" s="70">
        <v>11750.47</v>
      </c>
      <c r="D245" s="71">
        <f>SUM(E245:I245)</f>
        <v>8656.7999999999993</v>
      </c>
      <c r="E245" s="70"/>
      <c r="F245" s="70"/>
      <c r="G245" s="70"/>
      <c r="H245" s="70">
        <v>4244</v>
      </c>
      <c r="I245" s="70">
        <v>4412.8</v>
      </c>
    </row>
    <row r="246" spans="1:9">
      <c r="A246" s="63"/>
      <c r="B246" s="6" t="s">
        <v>12</v>
      </c>
      <c r="C246" s="70"/>
      <c r="D246" s="71"/>
      <c r="E246" s="70"/>
      <c r="F246" s="70"/>
      <c r="G246" s="70"/>
      <c r="H246" s="70"/>
      <c r="I246" s="70"/>
    </row>
    <row r="247" spans="1:9">
      <c r="A247" s="63"/>
      <c r="B247" s="6" t="s">
        <v>13</v>
      </c>
      <c r="C247" s="70">
        <v>11750.47</v>
      </c>
      <c r="D247" s="71">
        <f>SUM(E247:I247)</f>
        <v>11750.470000000001</v>
      </c>
      <c r="E247" s="70"/>
      <c r="F247" s="70"/>
      <c r="G247" s="70">
        <v>3093.67</v>
      </c>
      <c r="H247" s="70">
        <v>4244</v>
      </c>
      <c r="I247" s="70">
        <v>4412.8</v>
      </c>
    </row>
    <row r="248" spans="1:9" ht="78.75">
      <c r="A248" s="63">
        <v>10</v>
      </c>
      <c r="B248" s="63" t="s">
        <v>58</v>
      </c>
      <c r="C248" s="71">
        <f>SUM(C250:C253)</f>
        <v>217996.13999999998</v>
      </c>
      <c r="D248" s="71">
        <f>SUM(D250:D253)</f>
        <v>217996.13999999998</v>
      </c>
      <c r="E248" s="71"/>
      <c r="F248" s="71"/>
      <c r="G248" s="71"/>
      <c r="H248" s="70"/>
      <c r="I248" s="70"/>
    </row>
    <row r="249" spans="1:9">
      <c r="A249" s="63"/>
      <c r="B249" s="63" t="s">
        <v>54</v>
      </c>
      <c r="C249" s="71"/>
      <c r="D249" s="71"/>
      <c r="E249" s="71"/>
      <c r="F249" s="71"/>
      <c r="G249" s="71"/>
      <c r="H249" s="70"/>
      <c r="I249" s="70"/>
    </row>
    <row r="250" spans="1:9">
      <c r="A250" s="63"/>
      <c r="B250" s="63" t="s">
        <v>13</v>
      </c>
      <c r="C250" s="71">
        <v>84358.65</v>
      </c>
      <c r="D250" s="71">
        <f>SUM(E250:G250)</f>
        <v>84358.65</v>
      </c>
      <c r="E250" s="71"/>
      <c r="F250" s="71"/>
      <c r="G250" s="71">
        <v>84358.65</v>
      </c>
      <c r="H250" s="70"/>
      <c r="I250" s="70"/>
    </row>
    <row r="251" spans="1:9">
      <c r="A251" s="63"/>
      <c r="B251" s="63" t="s">
        <v>17</v>
      </c>
      <c r="C251" s="71">
        <v>71958.649999999994</v>
      </c>
      <c r="D251" s="71">
        <v>71958.649999999994</v>
      </c>
      <c r="E251" s="71"/>
      <c r="F251" s="71"/>
      <c r="G251" s="71">
        <v>71958.649999999994</v>
      </c>
      <c r="H251" s="70"/>
      <c r="I251" s="70"/>
    </row>
    <row r="252" spans="1:9">
      <c r="A252" s="63"/>
      <c r="B252" s="63" t="s">
        <v>56</v>
      </c>
      <c r="C252" s="71"/>
      <c r="D252" s="71"/>
      <c r="E252" s="71"/>
      <c r="F252" s="71"/>
      <c r="G252" s="71"/>
      <c r="H252" s="70"/>
      <c r="I252" s="70"/>
    </row>
    <row r="253" spans="1:9">
      <c r="A253" s="63"/>
      <c r="B253" s="63" t="s">
        <v>14</v>
      </c>
      <c r="C253" s="71">
        <v>61678.84</v>
      </c>
      <c r="D253" s="71">
        <v>61678.84</v>
      </c>
      <c r="E253" s="71"/>
      <c r="F253" s="71"/>
      <c r="G253" s="71">
        <v>61678.84</v>
      </c>
      <c r="H253" s="70"/>
      <c r="I253" s="70"/>
    </row>
    <row r="254" spans="1:9" ht="78.75">
      <c r="A254" s="40" t="s">
        <v>85</v>
      </c>
      <c r="B254" s="40" t="s">
        <v>86</v>
      </c>
      <c r="C254" s="86">
        <f>C256+C257</f>
        <v>8550</v>
      </c>
      <c r="D254" s="86">
        <v>8550</v>
      </c>
      <c r="E254" s="86"/>
      <c r="F254" s="86">
        <v>8550</v>
      </c>
      <c r="G254" s="86"/>
      <c r="H254" s="85"/>
      <c r="I254" s="85"/>
    </row>
    <row r="255" spans="1:9">
      <c r="A255" s="40"/>
      <c r="B255" s="40" t="s">
        <v>54</v>
      </c>
      <c r="C255" s="86"/>
      <c r="D255" s="86"/>
      <c r="E255" s="86"/>
      <c r="F255" s="86"/>
      <c r="G255" s="86"/>
      <c r="H255" s="85"/>
      <c r="I255" s="85"/>
    </row>
    <row r="256" spans="1:9">
      <c r="A256" s="40"/>
      <c r="B256" s="40" t="s">
        <v>13</v>
      </c>
      <c r="C256" s="86">
        <v>4275</v>
      </c>
      <c r="D256" s="86">
        <v>4275</v>
      </c>
      <c r="E256" s="86"/>
      <c r="F256" s="86">
        <v>4300</v>
      </c>
      <c r="G256" s="86"/>
      <c r="H256" s="85"/>
      <c r="I256" s="85"/>
    </row>
    <row r="257" spans="1:10">
      <c r="A257" s="40"/>
      <c r="B257" s="40" t="s">
        <v>14</v>
      </c>
      <c r="C257" s="86">
        <v>4275</v>
      </c>
      <c r="D257" s="86">
        <v>4275</v>
      </c>
      <c r="E257" s="86"/>
      <c r="F257" s="86">
        <v>4250</v>
      </c>
      <c r="G257" s="86"/>
      <c r="H257" s="85"/>
      <c r="I257" s="85"/>
    </row>
    <row r="258" spans="1:10" ht="78.75">
      <c r="A258" s="40" t="s">
        <v>87</v>
      </c>
      <c r="B258" s="59" t="s">
        <v>88</v>
      </c>
      <c r="C258" s="86">
        <v>25000</v>
      </c>
      <c r="D258" s="85">
        <v>25000</v>
      </c>
      <c r="E258" s="85">
        <v>25000</v>
      </c>
      <c r="F258" s="86"/>
      <c r="G258" s="86"/>
      <c r="H258" s="85"/>
      <c r="I258" s="85"/>
    </row>
    <row r="259" spans="1:10">
      <c r="A259" s="40"/>
      <c r="B259" s="59" t="s">
        <v>12</v>
      </c>
      <c r="C259" s="85"/>
      <c r="D259" s="85"/>
      <c r="E259" s="85"/>
      <c r="F259" s="86"/>
      <c r="G259" s="86"/>
      <c r="H259" s="85"/>
      <c r="I259" s="85"/>
    </row>
    <row r="260" spans="1:10">
      <c r="A260" s="40"/>
      <c r="B260" s="59" t="s">
        <v>13</v>
      </c>
      <c r="C260" s="85">
        <v>3255</v>
      </c>
      <c r="D260" s="85">
        <v>3255</v>
      </c>
      <c r="E260" s="85">
        <v>3255</v>
      </c>
      <c r="F260" s="86"/>
      <c r="G260" s="86"/>
      <c r="H260" s="85"/>
      <c r="I260" s="85"/>
    </row>
    <row r="261" spans="1:10">
      <c r="A261" s="40"/>
      <c r="B261" s="59" t="s">
        <v>17</v>
      </c>
      <c r="C261" s="85">
        <v>3255</v>
      </c>
      <c r="D261" s="85">
        <v>3255</v>
      </c>
      <c r="E261" s="85">
        <v>3255</v>
      </c>
      <c r="F261" s="86"/>
      <c r="G261" s="86"/>
      <c r="H261" s="85"/>
      <c r="I261" s="85"/>
    </row>
    <row r="262" spans="1:10">
      <c r="A262" s="40"/>
      <c r="B262" s="59" t="s">
        <v>14</v>
      </c>
      <c r="C262" s="85">
        <v>18490</v>
      </c>
      <c r="D262" s="85">
        <v>18490</v>
      </c>
      <c r="E262" s="85">
        <v>18490</v>
      </c>
      <c r="F262" s="86"/>
      <c r="G262" s="86"/>
      <c r="H262" s="85"/>
      <c r="I262" s="85"/>
    </row>
    <row r="263" spans="1:10" ht="63">
      <c r="A263" s="40" t="s">
        <v>89</v>
      </c>
      <c r="B263" s="40" t="s">
        <v>90</v>
      </c>
      <c r="C263" s="86">
        <v>748371.82</v>
      </c>
      <c r="D263" s="86">
        <f>H263+I263</f>
        <v>455064.68</v>
      </c>
      <c r="E263" s="86"/>
      <c r="F263" s="86"/>
      <c r="G263" s="86"/>
      <c r="H263" s="85">
        <v>206948.57</v>
      </c>
      <c r="I263" s="85">
        <v>248116.11</v>
      </c>
    </row>
    <row r="264" spans="1:10">
      <c r="A264" s="40"/>
      <c r="B264" s="40" t="s">
        <v>54</v>
      </c>
      <c r="C264" s="86"/>
      <c r="D264" s="86"/>
      <c r="E264" s="86"/>
      <c r="F264" s="86"/>
      <c r="G264" s="86"/>
      <c r="H264" s="85"/>
      <c r="I264" s="85"/>
    </row>
    <row r="265" spans="1:10">
      <c r="A265" s="40"/>
      <c r="B265" s="40" t="s">
        <v>13</v>
      </c>
      <c r="C265" s="86">
        <v>748371.82</v>
      </c>
      <c r="D265" s="86">
        <f>H265+I265</f>
        <v>455064.68</v>
      </c>
      <c r="E265" s="86"/>
      <c r="F265" s="86"/>
      <c r="G265" s="86">
        <f>SUM(G215:G264)</f>
        <v>1857439.8</v>
      </c>
      <c r="H265" s="85">
        <v>206948.57</v>
      </c>
      <c r="I265" s="85">
        <v>248116.11</v>
      </c>
    </row>
    <row r="266" spans="1:10">
      <c r="A266" s="63"/>
      <c r="B266" s="63"/>
      <c r="C266" s="71"/>
      <c r="D266" s="71"/>
      <c r="E266" s="71"/>
      <c r="F266" s="71"/>
      <c r="G266" s="71"/>
      <c r="H266" s="70"/>
      <c r="I266" s="70"/>
    </row>
    <row r="267" spans="1:10">
      <c r="A267" s="63"/>
      <c r="B267" s="11" t="s">
        <v>30</v>
      </c>
      <c r="C267" s="123">
        <f>SUM(C269+C270+C271)</f>
        <v>5670765.4499999993</v>
      </c>
      <c r="D267" s="123">
        <f t="shared" ref="D267:I267" si="9">SUM(D269+D270+D271)</f>
        <v>5692652.8399999999</v>
      </c>
      <c r="E267" s="123">
        <f t="shared" si="9"/>
        <v>196599.47</v>
      </c>
      <c r="F267" s="123">
        <f t="shared" si="9"/>
        <v>269552.13</v>
      </c>
      <c r="G267" s="123">
        <f t="shared" si="9"/>
        <v>3689029.6</v>
      </c>
      <c r="H267" s="123">
        <f t="shared" si="9"/>
        <v>1646513.78</v>
      </c>
      <c r="I267" s="123">
        <f t="shared" si="9"/>
        <v>1748397.6600000001</v>
      </c>
    </row>
    <row r="268" spans="1:10">
      <c r="A268" s="63"/>
      <c r="B268" s="6" t="s">
        <v>12</v>
      </c>
      <c r="C268" s="99">
        <f>SUM(C219+C222+C226+C229+C232+C235+C238+C241+C245+C248)</f>
        <v>5670765.4499999993</v>
      </c>
      <c r="D268" s="99">
        <f>SUM(D219+D222+D226+D229+D232+D235+D238+D241+D245+D248+D254+D258+D263)</f>
        <v>4079059.18</v>
      </c>
      <c r="E268" s="99">
        <f t="shared" ref="E268:I268" si="10">SUM(E219+E222+E226+E229+E232+E235+E238+E241+E245+E248+E254+E258+E263)</f>
        <v>196599.47</v>
      </c>
      <c r="F268" s="99">
        <f t="shared" si="10"/>
        <v>269552.13</v>
      </c>
      <c r="G268" s="99">
        <f t="shared" si="10"/>
        <v>0</v>
      </c>
      <c r="H268" s="99">
        <f t="shared" si="10"/>
        <v>1646513.78</v>
      </c>
      <c r="I268" s="99">
        <f t="shared" si="10"/>
        <v>1748397.6600000001</v>
      </c>
      <c r="J268" s="16">
        <f>SUM(J269:J271)</f>
        <v>7550092.6400000006</v>
      </c>
    </row>
    <row r="269" spans="1:10">
      <c r="A269" s="63"/>
      <c r="B269" s="6" t="s">
        <v>13</v>
      </c>
      <c r="C269" s="71">
        <f>SUM(C221+C224+C228+C231+C234+C237+C240+C243+C247+C250)</f>
        <v>2999537.59</v>
      </c>
      <c r="D269" s="71">
        <f>SUM(D221+D224+D228+D231+D234+D237+D240+D243+D247+D250+D260+D265+D256)</f>
        <v>2995404.98</v>
      </c>
      <c r="E269" s="71">
        <f t="shared" ref="E269:I269" si="11">SUM(E221+E224+E228+E231+E234+E237+E240+E243+E247+E250+E260+E265+E256)</f>
        <v>143099.4</v>
      </c>
      <c r="F269" s="71">
        <f t="shared" si="11"/>
        <v>223802.13</v>
      </c>
      <c r="G269" s="71">
        <f t="shared" si="11"/>
        <v>2918592.81</v>
      </c>
      <c r="H269" s="71">
        <f t="shared" si="11"/>
        <v>732745.78</v>
      </c>
      <c r="I269" s="71">
        <f t="shared" si="11"/>
        <v>834629.66</v>
      </c>
      <c r="J269" s="16">
        <f>SUM(E269:I269)</f>
        <v>4852869.78</v>
      </c>
    </row>
    <row r="270" spans="1:10">
      <c r="A270" s="63"/>
      <c r="B270" s="63" t="s">
        <v>17</v>
      </c>
      <c r="C270" s="71">
        <f>SUM(C225+C244+C251)</f>
        <v>2609549.0199999996</v>
      </c>
      <c r="D270" s="71">
        <f>SUM(D225+D244+D251+D261)</f>
        <v>2612804.0199999996</v>
      </c>
      <c r="E270" s="71">
        <f t="shared" ref="E270:I270" si="12">SUM(E225+E244+E251+E261)</f>
        <v>35010.07</v>
      </c>
      <c r="F270" s="71">
        <f t="shared" si="12"/>
        <v>41500</v>
      </c>
      <c r="G270" s="71">
        <f t="shared" si="12"/>
        <v>708757.95000000007</v>
      </c>
      <c r="H270" s="71">
        <f t="shared" si="12"/>
        <v>913768</v>
      </c>
      <c r="I270" s="71">
        <f t="shared" si="12"/>
        <v>913768</v>
      </c>
      <c r="J270" s="16">
        <f>SUM(E270:I270)</f>
        <v>2612804.02</v>
      </c>
    </row>
    <row r="271" spans="1:10">
      <c r="A271" s="63"/>
      <c r="B271" s="6" t="s">
        <v>14</v>
      </c>
      <c r="C271" s="71">
        <v>61678.84</v>
      </c>
      <c r="D271" s="71">
        <f>SUM(D253+D257+D262)</f>
        <v>84443.839999999997</v>
      </c>
      <c r="E271" s="71">
        <f t="shared" ref="E271:I271" si="13">SUM(E253+E257+E262)</f>
        <v>18490</v>
      </c>
      <c r="F271" s="71">
        <f t="shared" si="13"/>
        <v>4250</v>
      </c>
      <c r="G271" s="71">
        <f t="shared" si="13"/>
        <v>61678.84</v>
      </c>
      <c r="H271" s="71">
        <f t="shared" si="13"/>
        <v>0</v>
      </c>
      <c r="I271" s="71">
        <f t="shared" si="13"/>
        <v>0</v>
      </c>
      <c r="J271" s="16">
        <f>SUM(E271:I271)</f>
        <v>84418.84</v>
      </c>
    </row>
    <row r="272" spans="1:10">
      <c r="A272" s="63"/>
      <c r="B272" s="6"/>
      <c r="C272" s="71"/>
      <c r="D272" s="71"/>
      <c r="E272" s="71"/>
      <c r="F272" s="71"/>
      <c r="G272" s="71"/>
      <c r="H272" s="71"/>
      <c r="I272" s="71"/>
    </row>
    <row r="273" spans="1:10">
      <c r="A273" s="63"/>
      <c r="B273" s="11" t="s">
        <v>37</v>
      </c>
      <c r="C273" s="71">
        <f t="shared" ref="C273:I273" si="14">SUM(C209+C267)</f>
        <v>17833728</v>
      </c>
      <c r="D273" s="71">
        <f t="shared" si="14"/>
        <v>14442505.790999999</v>
      </c>
      <c r="E273" s="71">
        <f t="shared" si="14"/>
        <v>1194604.8399999999</v>
      </c>
      <c r="F273" s="71">
        <f t="shared" si="14"/>
        <v>1456837.9309999999</v>
      </c>
      <c r="G273" s="71">
        <f t="shared" si="14"/>
        <v>5543609.4499999993</v>
      </c>
      <c r="H273" s="71">
        <f t="shared" si="14"/>
        <v>4673081.05</v>
      </c>
      <c r="I273" s="71">
        <f t="shared" si="14"/>
        <v>3431812.3200000003</v>
      </c>
      <c r="J273" s="16">
        <f>SUM(E273:I273)</f>
        <v>16299945.590999998</v>
      </c>
    </row>
    <row r="274" spans="1:10">
      <c r="A274" s="63"/>
      <c r="B274" s="6" t="s">
        <v>12</v>
      </c>
      <c r="C274" s="99"/>
      <c r="D274" s="99"/>
      <c r="E274" s="99"/>
      <c r="F274" s="99"/>
      <c r="G274" s="99"/>
      <c r="H274" s="99"/>
      <c r="I274" s="99"/>
    </row>
    <row r="275" spans="1:10">
      <c r="A275" s="63"/>
      <c r="B275" s="6" t="s">
        <v>13</v>
      </c>
      <c r="C275" s="71">
        <f t="shared" ref="C275:I277" si="15">SUM(C211+C269)</f>
        <v>8430193.1899999995</v>
      </c>
      <c r="D275" s="71">
        <f t="shared" si="15"/>
        <v>7546725.591</v>
      </c>
      <c r="E275" s="71">
        <f t="shared" si="15"/>
        <v>386480.06999999995</v>
      </c>
      <c r="F275" s="71">
        <f t="shared" si="15"/>
        <v>1016173.7309999999</v>
      </c>
      <c r="G275" s="71">
        <f t="shared" si="15"/>
        <v>3841053.62</v>
      </c>
      <c r="H275" s="71">
        <f t="shared" si="15"/>
        <v>2242610.7800000003</v>
      </c>
      <c r="I275" s="71">
        <f t="shared" si="15"/>
        <v>1917872.19</v>
      </c>
      <c r="J275" s="16">
        <f>SUM(E275:I275)</f>
        <v>9404190.3910000008</v>
      </c>
    </row>
    <row r="276" spans="1:10">
      <c r="A276" s="63"/>
      <c r="B276" s="63" t="s">
        <v>17</v>
      </c>
      <c r="C276" s="71">
        <f t="shared" si="15"/>
        <v>6847938.8499999996</v>
      </c>
      <c r="D276" s="71">
        <f t="shared" si="15"/>
        <v>5396442.7199999997</v>
      </c>
      <c r="E276" s="71">
        <f t="shared" si="15"/>
        <v>634029.7699999999</v>
      </c>
      <c r="F276" s="71">
        <f t="shared" si="15"/>
        <v>250028.72</v>
      </c>
      <c r="G276" s="71">
        <f t="shared" si="15"/>
        <v>1117487.48</v>
      </c>
      <c r="H276" s="71">
        <f t="shared" si="15"/>
        <v>2018795.68</v>
      </c>
      <c r="I276" s="71">
        <f t="shared" si="15"/>
        <v>1376101.07</v>
      </c>
      <c r="J276" s="16">
        <f>SUM(E276:I276)</f>
        <v>5396442.7199999997</v>
      </c>
    </row>
    <row r="277" spans="1:10">
      <c r="A277" s="63"/>
      <c r="B277" s="6" t="s">
        <v>14</v>
      </c>
      <c r="C277" s="71">
        <f t="shared" si="15"/>
        <v>2290987.04</v>
      </c>
      <c r="D277" s="71">
        <f t="shared" si="15"/>
        <v>1264868.5600000003</v>
      </c>
      <c r="E277" s="71">
        <f t="shared" si="15"/>
        <v>174095</v>
      </c>
      <c r="F277" s="71">
        <f t="shared" si="15"/>
        <v>154973.48000000001</v>
      </c>
      <c r="G277" s="71">
        <f t="shared" si="15"/>
        <v>386261.42999999993</v>
      </c>
      <c r="H277" s="71">
        <f t="shared" si="15"/>
        <v>411674.59</v>
      </c>
      <c r="I277" s="71">
        <f t="shared" si="15"/>
        <v>137839.06</v>
      </c>
      <c r="J277" s="16">
        <f>SUM(E277:I277)</f>
        <v>1264843.56</v>
      </c>
    </row>
    <row r="278" spans="1:10">
      <c r="A278" s="63"/>
      <c r="B278" s="6" t="s">
        <v>56</v>
      </c>
      <c r="C278" s="114">
        <f>SUM(C214)</f>
        <v>264608.92</v>
      </c>
      <c r="D278" s="114">
        <f t="shared" ref="D278:I278" si="16">SUM(D214)</f>
        <v>234468.91999999998</v>
      </c>
      <c r="E278" s="114">
        <f t="shared" si="16"/>
        <v>0</v>
      </c>
      <c r="F278" s="114">
        <f t="shared" si="16"/>
        <v>35662</v>
      </c>
      <c r="G278" s="114">
        <f t="shared" si="16"/>
        <v>198806.91999999998</v>
      </c>
      <c r="H278" s="114">
        <f t="shared" si="16"/>
        <v>0</v>
      </c>
      <c r="I278" s="114">
        <f t="shared" si="16"/>
        <v>0</v>
      </c>
      <c r="J278" s="16">
        <f>SUM(E278:I278)</f>
        <v>234468.91999999998</v>
      </c>
    </row>
    <row r="279" spans="1:10" ht="31.5">
      <c r="A279" s="63"/>
      <c r="B279" s="8" t="s">
        <v>31</v>
      </c>
      <c r="C279" s="72"/>
      <c r="D279" s="72"/>
      <c r="E279" s="72"/>
      <c r="F279" s="72"/>
      <c r="G279" s="72"/>
      <c r="H279" s="72"/>
      <c r="I279" s="72"/>
    </row>
    <row r="280" spans="1:10" ht="63">
      <c r="A280" s="220">
        <v>1</v>
      </c>
      <c r="B280" s="63" t="s">
        <v>57</v>
      </c>
      <c r="C280" s="70">
        <v>17700</v>
      </c>
      <c r="D280" s="71">
        <f>E280+F280+G280+H280+I280</f>
        <v>8480</v>
      </c>
      <c r="E280" s="70"/>
      <c r="F280" s="70"/>
      <c r="G280" s="70"/>
      <c r="H280" s="70">
        <v>4150</v>
      </c>
      <c r="I280" s="70">
        <v>4330</v>
      </c>
    </row>
    <row r="281" spans="1:10">
      <c r="A281" s="220"/>
      <c r="B281" s="63" t="s">
        <v>12</v>
      </c>
      <c r="C281" s="70"/>
      <c r="D281" s="71"/>
      <c r="E281" s="70"/>
      <c r="F281" s="70"/>
      <c r="G281" s="70"/>
      <c r="H281" s="70"/>
      <c r="I281" s="70"/>
    </row>
    <row r="282" spans="1:10">
      <c r="A282" s="220"/>
      <c r="B282" s="63" t="s">
        <v>13</v>
      </c>
      <c r="C282" s="70">
        <v>17700</v>
      </c>
      <c r="D282" s="71">
        <f>E282+F282+G282+H282+I282</f>
        <v>8480</v>
      </c>
      <c r="E282" s="70"/>
      <c r="F282" s="70"/>
      <c r="G282" s="70"/>
      <c r="H282" s="70">
        <v>4150</v>
      </c>
      <c r="I282" s="70">
        <v>4330</v>
      </c>
    </row>
    <row r="283" spans="1:10">
      <c r="A283" s="220">
        <v>2</v>
      </c>
      <c r="B283" s="210" t="s">
        <v>34</v>
      </c>
      <c r="C283" s="219">
        <v>95400</v>
      </c>
      <c r="D283" s="217">
        <f>E283+F283+G283+H283+I283</f>
        <v>95400</v>
      </c>
      <c r="E283" s="219"/>
      <c r="F283" s="219"/>
      <c r="G283" s="219"/>
      <c r="H283" s="219"/>
      <c r="I283" s="219">
        <v>95400</v>
      </c>
    </row>
    <row r="284" spans="1:10" ht="15.75" customHeight="1">
      <c r="A284" s="220"/>
      <c r="B284" s="210"/>
      <c r="C284" s="219"/>
      <c r="D284" s="221"/>
      <c r="E284" s="219"/>
      <c r="F284" s="219"/>
      <c r="G284" s="219"/>
      <c r="H284" s="219"/>
      <c r="I284" s="219"/>
    </row>
    <row r="285" spans="1:10" ht="15.75" customHeight="1">
      <c r="A285" s="220"/>
      <c r="B285" s="210"/>
      <c r="C285" s="219"/>
      <c r="D285" s="221"/>
      <c r="E285" s="219"/>
      <c r="F285" s="219"/>
      <c r="G285" s="219"/>
      <c r="H285" s="219"/>
      <c r="I285" s="219"/>
    </row>
    <row r="286" spans="1:10" ht="12.75" customHeight="1">
      <c r="A286" s="220"/>
      <c r="B286" s="210"/>
      <c r="C286" s="219"/>
      <c r="D286" s="221"/>
      <c r="E286" s="219"/>
      <c r="F286" s="219"/>
      <c r="G286" s="219"/>
      <c r="H286" s="219"/>
      <c r="I286" s="219"/>
    </row>
    <row r="287" spans="1:10" ht="22.5" hidden="1" customHeight="1">
      <c r="A287" s="220"/>
      <c r="B287" s="210"/>
      <c r="C287" s="219"/>
      <c r="D287" s="218"/>
      <c r="E287" s="219"/>
      <c r="F287" s="219"/>
      <c r="G287" s="219"/>
      <c r="H287" s="219"/>
      <c r="I287" s="219"/>
    </row>
    <row r="288" spans="1:10">
      <c r="A288" s="220"/>
      <c r="B288" s="63" t="s">
        <v>12</v>
      </c>
      <c r="C288" s="70"/>
      <c r="D288" s="71"/>
      <c r="E288" s="70"/>
      <c r="F288" s="70"/>
      <c r="G288" s="70"/>
      <c r="H288" s="70"/>
      <c r="I288" s="70"/>
    </row>
    <row r="289" spans="1:9">
      <c r="A289" s="220"/>
      <c r="B289" s="63" t="s">
        <v>13</v>
      </c>
      <c r="C289" s="70">
        <v>19080</v>
      </c>
      <c r="D289" s="71">
        <f>E289+F289+G289+H289+I289</f>
        <v>19080</v>
      </c>
      <c r="E289" s="70"/>
      <c r="F289" s="70"/>
      <c r="G289" s="70"/>
      <c r="H289" s="70"/>
      <c r="I289" s="70">
        <v>19080</v>
      </c>
    </row>
    <row r="290" spans="1:9">
      <c r="A290" s="220"/>
      <c r="B290" s="63" t="s">
        <v>14</v>
      </c>
      <c r="C290" s="70">
        <v>76320</v>
      </c>
      <c r="D290" s="71">
        <f>E290+F290+G290+H290+I290</f>
        <v>76320</v>
      </c>
      <c r="E290" s="70"/>
      <c r="F290" s="70"/>
      <c r="G290" s="70"/>
      <c r="H290" s="70"/>
      <c r="I290" s="70">
        <v>76320</v>
      </c>
    </row>
    <row r="291" spans="1:9" ht="63">
      <c r="A291" s="64">
        <v>3</v>
      </c>
      <c r="B291" s="59" t="s">
        <v>91</v>
      </c>
      <c r="C291" s="85">
        <v>269334</v>
      </c>
      <c r="D291" s="85">
        <f>SUM(G291+H291+I291)</f>
        <v>269334</v>
      </c>
      <c r="E291" s="85"/>
      <c r="F291" s="85"/>
      <c r="G291" s="85"/>
      <c r="H291" s="85"/>
      <c r="I291" s="85">
        <f t="shared" ref="I291" si="17">SUM(I293+I294+I295)</f>
        <v>269334</v>
      </c>
    </row>
    <row r="292" spans="1:9">
      <c r="A292" s="64"/>
      <c r="B292" s="59" t="s">
        <v>12</v>
      </c>
      <c r="C292" s="65"/>
      <c r="D292" s="85"/>
      <c r="E292" s="85"/>
      <c r="F292" s="85"/>
      <c r="G292" s="85"/>
      <c r="H292" s="85"/>
      <c r="I292" s="85"/>
    </row>
    <row r="293" spans="1:9">
      <c r="A293" s="64"/>
      <c r="B293" s="59" t="s">
        <v>13</v>
      </c>
      <c r="C293" s="85">
        <f>D293+E293+F293+G293+H293</f>
        <v>36400</v>
      </c>
      <c r="D293" s="85">
        <f>E293+F293+G293+H293+I293</f>
        <v>36400</v>
      </c>
      <c r="E293" s="85"/>
      <c r="F293" s="85"/>
      <c r="G293" s="85"/>
      <c r="H293" s="85"/>
      <c r="I293" s="85">
        <v>36400</v>
      </c>
    </row>
    <row r="294" spans="1:9">
      <c r="A294" s="64"/>
      <c r="B294" s="59" t="s">
        <v>17</v>
      </c>
      <c r="C294" s="85">
        <v>229934</v>
      </c>
      <c r="D294" s="85">
        <v>229934</v>
      </c>
      <c r="E294" s="85"/>
      <c r="F294" s="85"/>
      <c r="G294" s="85"/>
      <c r="H294" s="85"/>
      <c r="I294" s="85">
        <v>229934</v>
      </c>
    </row>
    <row r="295" spans="1:9">
      <c r="A295" s="64"/>
      <c r="B295" s="59" t="s">
        <v>14</v>
      </c>
      <c r="C295" s="85">
        <f>D295+E295+F295+G295+H295</f>
        <v>3000</v>
      </c>
      <c r="D295" s="85">
        <f>E295+F295+G295+H295+I295</f>
        <v>3000</v>
      </c>
      <c r="E295" s="85"/>
      <c r="F295" s="85"/>
      <c r="G295" s="85"/>
      <c r="H295" s="85"/>
      <c r="I295" s="85">
        <v>3000</v>
      </c>
    </row>
    <row r="296" spans="1:9">
      <c r="A296" s="64"/>
      <c r="B296" s="13"/>
      <c r="C296" s="124"/>
      <c r="D296" s="125"/>
      <c r="E296" s="124"/>
      <c r="F296" s="124"/>
      <c r="G296" s="124"/>
      <c r="H296" s="124"/>
      <c r="I296" s="124"/>
    </row>
    <row r="297" spans="1:9">
      <c r="A297" s="64"/>
      <c r="B297" s="13"/>
      <c r="C297" s="124"/>
      <c r="D297" s="125"/>
      <c r="E297" s="124"/>
      <c r="F297" s="124"/>
      <c r="G297" s="124"/>
      <c r="H297" s="124"/>
      <c r="I297" s="124"/>
    </row>
    <row r="298" spans="1:9">
      <c r="A298" s="64"/>
      <c r="B298" s="13"/>
      <c r="C298" s="124"/>
      <c r="D298" s="125"/>
      <c r="E298" s="124"/>
      <c r="F298" s="124"/>
      <c r="G298" s="124"/>
      <c r="H298" s="124"/>
      <c r="I298" s="124"/>
    </row>
    <row r="299" spans="1:9" ht="31.5">
      <c r="A299" s="14"/>
      <c r="B299" s="8" t="s">
        <v>59</v>
      </c>
      <c r="C299" s="125">
        <f>SUM(C280+C283+C291)</f>
        <v>382434</v>
      </c>
      <c r="D299" s="125">
        <f t="shared" ref="D299:I299" si="18">SUM(D280+D283+D291)</f>
        <v>373214</v>
      </c>
      <c r="E299" s="125">
        <f t="shared" si="18"/>
        <v>0</v>
      </c>
      <c r="F299" s="125">
        <f t="shared" si="18"/>
        <v>0</v>
      </c>
      <c r="G299" s="125">
        <f t="shared" si="18"/>
        <v>0</v>
      </c>
      <c r="H299" s="125">
        <f t="shared" si="18"/>
        <v>4150</v>
      </c>
      <c r="I299" s="125">
        <f t="shared" si="18"/>
        <v>369064</v>
      </c>
    </row>
    <row r="300" spans="1:9">
      <c r="A300" s="4"/>
      <c r="B300" s="63" t="s">
        <v>54</v>
      </c>
      <c r="C300" s="105">
        <f>SUM(C301+C302+C303)</f>
        <v>382434</v>
      </c>
      <c r="D300" s="105">
        <f t="shared" ref="D300:I300" si="19">SUM(D301+D302+D303)</f>
        <v>373214</v>
      </c>
      <c r="E300" s="105">
        <f t="shared" si="19"/>
        <v>0</v>
      </c>
      <c r="F300" s="105">
        <f t="shared" si="19"/>
        <v>0</v>
      </c>
      <c r="G300" s="105">
        <f t="shared" si="19"/>
        <v>0</v>
      </c>
      <c r="H300" s="105">
        <f t="shared" si="19"/>
        <v>4150</v>
      </c>
      <c r="I300" s="105">
        <f t="shared" si="19"/>
        <v>369064</v>
      </c>
    </row>
    <row r="301" spans="1:9">
      <c r="A301" s="4"/>
      <c r="B301" s="15" t="s">
        <v>13</v>
      </c>
      <c r="C301" s="70">
        <f>SUM(C282+C289+C293)</f>
        <v>73180</v>
      </c>
      <c r="D301" s="70">
        <f t="shared" ref="D301:I301" si="20">SUM(D282+D289+D293)</f>
        <v>63960</v>
      </c>
      <c r="E301" s="70">
        <f t="shared" si="20"/>
        <v>0</v>
      </c>
      <c r="F301" s="70">
        <f t="shared" si="20"/>
        <v>0</v>
      </c>
      <c r="G301" s="70">
        <f t="shared" si="20"/>
        <v>0</v>
      </c>
      <c r="H301" s="70">
        <f t="shared" si="20"/>
        <v>4150</v>
      </c>
      <c r="I301" s="70">
        <f t="shared" si="20"/>
        <v>59810</v>
      </c>
    </row>
    <row r="302" spans="1:9">
      <c r="A302" s="4"/>
      <c r="B302" s="59" t="s">
        <v>17</v>
      </c>
      <c r="C302" s="70">
        <f>SUM(C294)</f>
        <v>229934</v>
      </c>
      <c r="D302" s="70">
        <f t="shared" ref="D302:I302" si="21">SUM(D294)</f>
        <v>229934</v>
      </c>
      <c r="E302" s="70">
        <f t="shared" si="21"/>
        <v>0</v>
      </c>
      <c r="F302" s="70">
        <f t="shared" si="21"/>
        <v>0</v>
      </c>
      <c r="G302" s="70">
        <f t="shared" si="21"/>
        <v>0</v>
      </c>
      <c r="H302" s="70">
        <f t="shared" si="21"/>
        <v>0</v>
      </c>
      <c r="I302" s="70">
        <f t="shared" si="21"/>
        <v>229934</v>
      </c>
    </row>
    <row r="303" spans="1:9">
      <c r="A303" s="4"/>
      <c r="B303" s="6" t="s">
        <v>14</v>
      </c>
      <c r="C303" s="70">
        <f>SUM(C290+C295)</f>
        <v>79320</v>
      </c>
      <c r="D303" s="70">
        <f t="shared" ref="D303:I303" si="22">SUM(D290+D295)</f>
        <v>79320</v>
      </c>
      <c r="E303" s="70">
        <f t="shared" si="22"/>
        <v>0</v>
      </c>
      <c r="F303" s="70">
        <f t="shared" si="22"/>
        <v>0</v>
      </c>
      <c r="G303" s="70">
        <f t="shared" si="22"/>
        <v>0</v>
      </c>
      <c r="H303" s="70">
        <f t="shared" si="22"/>
        <v>0</v>
      </c>
      <c r="I303" s="70">
        <f t="shared" si="22"/>
        <v>79320</v>
      </c>
    </row>
    <row r="304" spans="1:9">
      <c r="C304" s="16"/>
      <c r="D304" s="16"/>
      <c r="E304" s="16"/>
      <c r="F304" s="16"/>
      <c r="G304" s="16"/>
      <c r="H304" s="16"/>
      <c r="I304" s="16"/>
    </row>
    <row r="306" spans="1:9">
      <c r="A306" s="4"/>
      <c r="B306" s="4"/>
      <c r="C306" s="126"/>
      <c r="D306" s="126"/>
      <c r="E306" s="126"/>
      <c r="F306" s="126"/>
      <c r="G306" s="126"/>
      <c r="H306" s="126"/>
      <c r="I306" s="126"/>
    </row>
    <row r="307" spans="1:9">
      <c r="A307" s="4"/>
      <c r="B307" s="4" t="s">
        <v>94</v>
      </c>
      <c r="C307" s="126">
        <f>SUM(C209+C267+C215+C299)</f>
        <v>18342092</v>
      </c>
      <c r="D307" s="126">
        <f t="shared" ref="D307:I307" si="23">SUM(D209+D267+D215+D299)</f>
        <v>14915799.790999999</v>
      </c>
      <c r="E307" s="126">
        <f t="shared" si="23"/>
        <v>1215874.8399999999</v>
      </c>
      <c r="F307" s="126">
        <f t="shared" si="23"/>
        <v>1481867.9309999999</v>
      </c>
      <c r="G307" s="126">
        <f t="shared" si="23"/>
        <v>5543609.4499999993</v>
      </c>
      <c r="H307" s="126">
        <f t="shared" si="23"/>
        <v>4703771.05</v>
      </c>
      <c r="I307" s="126">
        <f t="shared" si="23"/>
        <v>3828116.3200000003</v>
      </c>
    </row>
    <row r="308" spans="1:9">
      <c r="A308" s="4"/>
      <c r="B308" s="4" t="s">
        <v>12</v>
      </c>
      <c r="C308" s="127">
        <f>SUM(C309:C312)</f>
        <v>18342092</v>
      </c>
      <c r="D308" s="127">
        <f t="shared" ref="D308:I308" si="24">SUM(D309:D312)</f>
        <v>14941649.791000001</v>
      </c>
      <c r="E308" s="127">
        <f t="shared" si="24"/>
        <v>1215874.8399999999</v>
      </c>
      <c r="F308" s="127">
        <f t="shared" si="24"/>
        <v>1481867.9309999999</v>
      </c>
      <c r="G308" s="127">
        <f t="shared" si="24"/>
        <v>5569459.4499999993</v>
      </c>
      <c r="H308" s="127">
        <f t="shared" si="24"/>
        <v>4703771.05</v>
      </c>
      <c r="I308" s="127">
        <f t="shared" si="24"/>
        <v>3828116.32</v>
      </c>
    </row>
    <row r="309" spans="1:9">
      <c r="A309" s="4"/>
      <c r="B309" s="4" t="s">
        <v>95</v>
      </c>
      <c r="C309" s="126">
        <f>SUM(C211+C269+C301)</f>
        <v>8503373.1899999995</v>
      </c>
      <c r="D309" s="126">
        <f t="shared" ref="D309:I309" si="25">SUM(D211+D269+D301)</f>
        <v>7610685.591</v>
      </c>
      <c r="E309" s="126">
        <f t="shared" si="25"/>
        <v>386480.06999999995</v>
      </c>
      <c r="F309" s="126">
        <f t="shared" si="25"/>
        <v>1016173.7309999999</v>
      </c>
      <c r="G309" s="126">
        <f t="shared" si="25"/>
        <v>3841053.62</v>
      </c>
      <c r="H309" s="126">
        <f t="shared" si="25"/>
        <v>2246760.7800000003</v>
      </c>
      <c r="I309" s="126">
        <f t="shared" si="25"/>
        <v>1977682.19</v>
      </c>
    </row>
    <row r="310" spans="1:9">
      <c r="A310" s="4"/>
      <c r="B310" s="4" t="s">
        <v>96</v>
      </c>
      <c r="C310" s="126">
        <f>SUM(C212+C270+C294)</f>
        <v>7077872.8499999996</v>
      </c>
      <c r="D310" s="126">
        <f t="shared" ref="D310:I310" si="26">SUM(D212+D270+D294)</f>
        <v>5626376.7199999997</v>
      </c>
      <c r="E310" s="126">
        <f t="shared" si="26"/>
        <v>634029.7699999999</v>
      </c>
      <c r="F310" s="126">
        <f t="shared" si="26"/>
        <v>250028.72</v>
      </c>
      <c r="G310" s="126">
        <f t="shared" si="26"/>
        <v>1117487.48</v>
      </c>
      <c r="H310" s="126">
        <f t="shared" si="26"/>
        <v>2018795.68</v>
      </c>
      <c r="I310" s="126">
        <f t="shared" si="26"/>
        <v>1606035.07</v>
      </c>
    </row>
    <row r="311" spans="1:9">
      <c r="A311" s="4"/>
      <c r="B311" s="4" t="s">
        <v>97</v>
      </c>
      <c r="C311" s="126">
        <f>SUM(C214)</f>
        <v>264608.92</v>
      </c>
      <c r="D311" s="126">
        <f t="shared" ref="D311:I311" si="27">SUM(D214)</f>
        <v>234468.91999999998</v>
      </c>
      <c r="E311" s="126">
        <f t="shared" si="27"/>
        <v>0</v>
      </c>
      <c r="F311" s="126">
        <f t="shared" si="27"/>
        <v>35662</v>
      </c>
      <c r="G311" s="126">
        <f t="shared" si="27"/>
        <v>198806.91999999998</v>
      </c>
      <c r="H311" s="126">
        <f t="shared" si="27"/>
        <v>0</v>
      </c>
      <c r="I311" s="126">
        <f t="shared" si="27"/>
        <v>0</v>
      </c>
    </row>
    <row r="312" spans="1:9">
      <c r="A312" s="4"/>
      <c r="B312" s="4" t="s">
        <v>98</v>
      </c>
      <c r="C312" s="126">
        <f>SUM(C213+C217+C271+C303)</f>
        <v>2496237.04</v>
      </c>
      <c r="D312" s="126">
        <f t="shared" ref="D312:I312" si="28">SUM(D213+D217+D271+D303)</f>
        <v>1470118.5600000003</v>
      </c>
      <c r="E312" s="126">
        <f t="shared" si="28"/>
        <v>195365</v>
      </c>
      <c r="F312" s="126">
        <f t="shared" si="28"/>
        <v>180003.48</v>
      </c>
      <c r="G312" s="126">
        <f t="shared" si="28"/>
        <v>412111.42999999993</v>
      </c>
      <c r="H312" s="126">
        <f t="shared" si="28"/>
        <v>438214.59</v>
      </c>
      <c r="I312" s="126">
        <f t="shared" si="28"/>
        <v>244399.06</v>
      </c>
    </row>
  </sheetData>
  <mergeCells count="34">
    <mergeCell ref="H283:H287"/>
    <mergeCell ref="I283:I287"/>
    <mergeCell ref="H110:H111"/>
    <mergeCell ref="I110:I111"/>
    <mergeCell ref="A280:A282"/>
    <mergeCell ref="A283:A290"/>
    <mergeCell ref="B283:B287"/>
    <mergeCell ref="C283:C287"/>
    <mergeCell ref="D283:D287"/>
    <mergeCell ref="E283:E287"/>
    <mergeCell ref="F283:F287"/>
    <mergeCell ref="G283:G287"/>
    <mergeCell ref="G33:G34"/>
    <mergeCell ref="H33:H34"/>
    <mergeCell ref="I33:I34"/>
    <mergeCell ref="A110:A111"/>
    <mergeCell ref="B110:B111"/>
    <mergeCell ref="C110:C111"/>
    <mergeCell ref="D110:D111"/>
    <mergeCell ref="E110:E111"/>
    <mergeCell ref="F110:F111"/>
    <mergeCell ref="G110:G111"/>
    <mergeCell ref="A33:A34"/>
    <mergeCell ref="B33:B34"/>
    <mergeCell ref="C33:C34"/>
    <mergeCell ref="D33:D34"/>
    <mergeCell ref="E33:E34"/>
    <mergeCell ref="F33:F34"/>
    <mergeCell ref="B4:I4"/>
    <mergeCell ref="A7:A8"/>
    <mergeCell ref="B7:B8"/>
    <mergeCell ref="C7:C8"/>
    <mergeCell ref="D7:D8"/>
    <mergeCell ref="E7:I7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Erkina</dc:creator>
  <cp:lastModifiedBy>User</cp:lastModifiedBy>
  <cp:lastPrinted>2016-03-29T02:22:17Z</cp:lastPrinted>
  <dcterms:created xsi:type="dcterms:W3CDTF">2011-05-19T22:42:12Z</dcterms:created>
  <dcterms:modified xsi:type="dcterms:W3CDTF">2016-03-29T02:22:38Z</dcterms:modified>
</cp:coreProperties>
</file>